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mbipw\3\d0184010\"/>
    </mc:Choice>
  </mc:AlternateContent>
  <xr:revisionPtr revIDLastSave="0" documentId="13_ncr:1_{2101AE67-9D12-44FD-9B50-9A0ABE8B1B9C}" xr6:coauthVersionLast="47" xr6:coauthVersionMax="47" xr10:uidLastSave="{00000000-0000-0000-0000-000000000000}"/>
  <bookViews>
    <workbookView xWindow="30285" yWindow="2040" windowWidth="19170" windowHeight="11175" xr2:uid="{00000000-000D-0000-FFFF-FFFF00000000}"/>
  </bookViews>
  <sheets>
    <sheet name="Jackson 325" sheetId="1" r:id="rId1"/>
  </sheets>
  <externalReferences>
    <externalReference r:id="rId2"/>
    <externalReference r:id="rId3"/>
  </externalReferences>
  <definedNames>
    <definedName name="\0" localSheetId="0">'[1]Cost Summary'!#REF!</definedName>
    <definedName name="\0">'[1]Cost Summary'!#REF!</definedName>
    <definedName name="\D" localSheetId="0">'[1]Cost Summary'!#REF!</definedName>
    <definedName name="\D">'[1]Cost Summary'!#REF!</definedName>
    <definedName name="\M" localSheetId="0">'[1]Cost Summary'!#REF!</definedName>
    <definedName name="\M">'[1]Cost Summary'!#REF!</definedName>
    <definedName name="\P" localSheetId="0">'[1]Cost Summary'!#REF!</definedName>
    <definedName name="\P">'[1]Cost Summary'!#REF!</definedName>
    <definedName name="\Q" localSheetId="0">'[1]Cost Summary'!#REF!</definedName>
    <definedName name="\Q">'[1]Cost Summary'!#REF!</definedName>
    <definedName name="_PA1">#REF!</definedName>
    <definedName name="_PA2" localSheetId="0">'[1]Cost Summary'!#REF!</definedName>
    <definedName name="_PA2">'[1]Cost Summary'!#REF!</definedName>
    <definedName name="_PB1" localSheetId="0">'[1]Cost Summary'!#REF!</definedName>
    <definedName name="_PB1">'[1]Cost Summary'!#REF!</definedName>
    <definedName name="_PB2" localSheetId="0">'[1]Cost Summary'!#REF!</definedName>
    <definedName name="_PB2">'[1]Cost Summary'!#REF!</definedName>
    <definedName name="_PC1" localSheetId="0">'[1]Cost Summary'!#REF!</definedName>
    <definedName name="_PC1">'[1]Cost Summary'!#REF!</definedName>
    <definedName name="_PC2" localSheetId="0">'[1]Cost Summary'!#REF!</definedName>
    <definedName name="_PC2">'[1]Cost Summary'!#REF!</definedName>
    <definedName name="_PCP1" localSheetId="0">'[1]Cost Summary'!#REF!</definedName>
    <definedName name="_PCP1">'[1]Cost Summary'!#REF!</definedName>
    <definedName name="_PCP2" localSheetId="0">'[1]Cost Summary'!#REF!</definedName>
    <definedName name="_PCP2">'[1]Cost Summary'!#REF!</definedName>
    <definedName name="_PD1" localSheetId="0">'[1]Cost Summary'!#REF!</definedName>
    <definedName name="_PD1">'[1]Cost Summary'!#REF!</definedName>
    <definedName name="_PD2" localSheetId="0">'[1]Cost Summary'!#REF!</definedName>
    <definedName name="_PD2">'[1]Cost Summary'!#REF!</definedName>
    <definedName name="_PDP1" localSheetId="0">'[1]Cost Summary'!#REF!</definedName>
    <definedName name="_PDP1">'[1]Cost Summary'!#REF!</definedName>
    <definedName name="_PDP2" localSheetId="0">'[1]Cost Summary'!#REF!</definedName>
    <definedName name="_PDP2">'[1]Cost Summary'!#REF!</definedName>
    <definedName name="_PE1" localSheetId="0">'[1]Cost Summary'!#REF!</definedName>
    <definedName name="_PE1">'[1]Cost Summary'!#REF!</definedName>
    <definedName name="_PE2" localSheetId="0">'[1]Cost Summary'!#REF!</definedName>
    <definedName name="_PE2">'[1]Cost Summary'!#REF!</definedName>
    <definedName name="_TC1" localSheetId="0">'[1]Cost Summary'!#REF!</definedName>
    <definedName name="_TC1">'[1]Cost Summary'!#REF!</definedName>
    <definedName name="_TC2" localSheetId="0">'[1]Cost Summary'!#REF!</definedName>
    <definedName name="_TC2">'[1]Cost Summary'!#REF!</definedName>
    <definedName name="a" localSheetId="0">'[1]Cost Summary'!#REF!</definedName>
    <definedName name="a">'[1]Cost Summary'!#REF!</definedName>
    <definedName name="CECS_Item">#REF!</definedName>
    <definedName name="Distrib" localSheetId="0">#REF!</definedName>
    <definedName name="Distrib">#REF!</definedName>
    <definedName name="DTOD1" localSheetId="0">'[1]Cost Summary'!#REF!</definedName>
    <definedName name="DTOD1">'[1]Cost Summary'!#REF!</definedName>
    <definedName name="DTOD2" localSheetId="0">'[1]Cost Summary'!#REF!</definedName>
    <definedName name="DTOD2">'[1]Cost Summary'!#REF!</definedName>
    <definedName name="DTOD3" localSheetId="0">'[1]Cost Summary'!#REF!</definedName>
    <definedName name="DTOD3">'[1]Cost Summary'!#REF!</definedName>
    <definedName name="LettingDates">#REF!</definedName>
    <definedName name="PA">#REF!</definedName>
    <definedName name="PB" localSheetId="0">'[1]Cost Summary'!#REF!</definedName>
    <definedName name="PB">'[1]Cost Summary'!#REF!</definedName>
    <definedName name="PC" localSheetId="0">'[1]Cost Summary'!#REF!</definedName>
    <definedName name="PC">'[1]Cost Summary'!#REF!</definedName>
    <definedName name="PCP" localSheetId="0">'[1]Cost Summary'!#REF!</definedName>
    <definedName name="PCP">'[1]Cost Summary'!#REF!</definedName>
    <definedName name="PD" localSheetId="0">'[1]Cost Summary'!#REF!</definedName>
    <definedName name="PD">'[1]Cost Summary'!#REF!</definedName>
    <definedName name="PDP" localSheetId="0">'[1]Cost Summary'!#REF!</definedName>
    <definedName name="PDP">'[1]Cost Summary'!#REF!</definedName>
    <definedName name="PE" localSheetId="0">'[1]Cost Summary'!#REF!</definedName>
    <definedName name="PE">'[1]Cost Summary'!#REF!</definedName>
    <definedName name="_xlnm.Print_Area" localSheetId="0">'Jackson 325'!$A$1:$J$54</definedName>
    <definedName name="_xlnm.Print_Titles" localSheetId="0">'Jackson 325'!$7:$19</definedName>
    <definedName name="ratedata">[2]Rates!$A$5:$B$16</definedName>
    <definedName name="rates">#REF!</definedName>
    <definedName name="SUBB" localSheetId="0">'[1]Cost Summary'!#REF!</definedName>
    <definedName name="SUBB">'[1]Cost Summary'!#REF!</definedName>
    <definedName name="SUBC" localSheetId="0">'[1]Cost Summary'!#REF!</definedName>
    <definedName name="SUBC">'[1]Cost Summary'!#REF!</definedName>
    <definedName name="TASK">#REF!</definedName>
    <definedName name="TOTAL_ADMIN_HOURS_per_TASK">#REF!</definedName>
    <definedName name="TOTAL_CADD_HOURS_per_TASK">#REF!</definedName>
    <definedName name="TOTAL_ENGG_HOURS_per_TASK">#REF!</definedName>
    <definedName name="TOTAL_HOURS_per_TASK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4" i="1" l="1"/>
  <c r="B25" i="1" s="1"/>
  <c r="B26" i="1" s="1"/>
  <c r="B27" i="1" s="1"/>
  <c r="B28" i="1" s="1"/>
  <c r="B29" i="1" s="1"/>
  <c r="B30" i="1" s="1"/>
  <c r="B31" i="1" s="1"/>
  <c r="C22" i="1" l="1"/>
  <c r="C23" i="1" s="1"/>
  <c r="C24" i="1" s="1"/>
  <c r="C25" i="1" s="1"/>
  <c r="C26" i="1" s="1"/>
  <c r="C27" i="1" s="1"/>
  <c r="C28" i="1" s="1"/>
  <c r="C29" i="1" s="1"/>
  <c r="C30" i="1" s="1"/>
  <c r="C31" i="1" s="1"/>
  <c r="I19" i="1" l="1"/>
</calcChain>
</file>

<file path=xl/sharedStrings.xml><?xml version="1.0" encoding="utf-8"?>
<sst xmlns="http://schemas.openxmlformats.org/spreadsheetml/2006/main" count="78" uniqueCount="45">
  <si>
    <t>Title Sheet</t>
  </si>
  <si>
    <t>Comments</t>
  </si>
  <si>
    <t>% Complete</t>
  </si>
  <si>
    <t>QA</t>
  </si>
  <si>
    <t>Check</t>
  </si>
  <si>
    <t>Designer</t>
  </si>
  <si>
    <t>Created</t>
  </si>
  <si>
    <t>Drawing Title</t>
  </si>
  <si>
    <t>Design Sheet No.</t>
  </si>
  <si>
    <t>Avg. Complete =</t>
  </si>
  <si>
    <t>List of Drawings</t>
  </si>
  <si>
    <t>Completion Check =</t>
  </si>
  <si>
    <t>TJJ</t>
  </si>
  <si>
    <t xml:space="preserve">5% - The drawing model is created with no more than a sheet name and blank border. </t>
  </si>
  <si>
    <t>50% - The general layout or standard sheet is drafted with known dimensions.  Most remaining work could be marked up on sheet by Designer.</t>
  </si>
  <si>
    <t>70% - Designer completes design &amp; drawings and sheet is ready to be checked by reviewer.</t>
  </si>
  <si>
    <t>70% to 80% - A portion of but not all of the drawings or design calculations have been reviewed.</t>
  </si>
  <si>
    <t>80% - Checker has completed at least 1 round of review on all aspects of design and drawings.</t>
  </si>
  <si>
    <t>80% to 90% - A portion of but not all of the Checker comments have been implemented after concurrence with Designer.</t>
  </si>
  <si>
    <t>90% - Designer and Checker have reached concurrence and implemented all review comments and DOCUMENTED them in designated folder. - Ready for QA</t>
  </si>
  <si>
    <t>95% - QA has been completed and any comments have been incorporated.  IADOT comments are pending.</t>
  </si>
  <si>
    <t>95% to 100% - IADOT submittal review comment incorporation and checking.</t>
  </si>
  <si>
    <t>100% - Ready for Bid / Contracts Turn-In.</t>
  </si>
  <si>
    <t>ES</t>
  </si>
  <si>
    <t>Iowa DOT</t>
  </si>
  <si>
    <t>Project:</t>
  </si>
  <si>
    <t xml:space="preserve">Sheet List </t>
  </si>
  <si>
    <t>DOT:</t>
  </si>
  <si>
    <t>Map Sheet</t>
  </si>
  <si>
    <t>STANDARD 1026s2</t>
  </si>
  <si>
    <t xml:space="preserve">Includes Rebar Table </t>
  </si>
  <si>
    <t xml:space="preserve">V SHEETS </t>
  </si>
  <si>
    <t>Total Sheets</t>
  </si>
  <si>
    <t>Jackson 325</t>
  </si>
  <si>
    <t>Estimated Quantities #325</t>
  </si>
  <si>
    <t>General Notes #325</t>
  </si>
  <si>
    <t>Situation Plan #325</t>
  </si>
  <si>
    <t>Stage Details #325</t>
  </si>
  <si>
    <t>Abutment &amp; Barrier Removal Details #325</t>
  </si>
  <si>
    <t>Abutment &amp; Barrier Repair Details #325</t>
  </si>
  <si>
    <t>Abutment &amp; Barrier Details #325</t>
  </si>
  <si>
    <t>Expansion Device Details 1026s1 #325</t>
  </si>
  <si>
    <t>Expansion Device Details 1026s2 #325</t>
  </si>
  <si>
    <t>AR</t>
  </si>
  <si>
    <t>STANDARD 1026s1 - Modified barrier section to look like the existing 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</si>
</sst>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44" formatCode="_(&quot;$&quot;* #,##0.00_);_(&quot;$&quot;* \(#,##0.00\);_(&quot;$&quot;* &quot;-&quot;??_);_(@_)"/>
    <numFmt numFmtId="164" formatCode="_(* #,##0.00_);_(* \(#,##0.00\);_(* &quot;-&quot;_);_(* @_)"/>
    <numFmt numFmtId="165" formatCode="_(&quot;$&quot;* #,##0.00_);_(&quot;$&quot;* \(#,##0.00\);_(&quot;$&quot;* &quot;-&quot;_);_(* @_)"/>
    <numFmt numFmtId="166" formatCode="0.0%"/>
  </numFmts>
  <fonts count="30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Arial"/>
      <family val="2"/>
    </font>
    <font>
      <sz val="12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 MT"/>
    </font>
    <font>
      <sz val="10"/>
      <name val="MS Sans Serif"/>
      <family val="2"/>
    </font>
    <font>
      <sz val="12"/>
      <name val="Helv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theme="8" tint="-0.499984740745262"/>
      <name val="Arial"/>
      <family val="2"/>
    </font>
    <font>
      <i/>
      <sz val="10"/>
      <color theme="8" tint="-0.499984740745262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4">
    <xf numFmtId="0" fontId="0" fillId="0" borderId="0"/>
    <xf numFmtId="0" fontId="1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7" fillId="4" borderId="0" applyNumberFormat="0" applyBorder="0" applyAlignment="0" applyProtection="0"/>
    <xf numFmtId="0" fontId="8" fillId="21" borderId="8" applyNumberFormat="0" applyAlignment="0" applyProtection="0"/>
    <xf numFmtId="0" fontId="9" fillId="22" borderId="9" applyNumberFormat="0" applyAlignment="0" applyProtection="0"/>
    <xf numFmtId="164" fontId="10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2" fillId="5" borderId="0" applyNumberFormat="0" applyBorder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5" fillId="0" borderId="12" applyNumberFormat="0" applyFill="0" applyAlignment="0" applyProtection="0"/>
    <xf numFmtId="0" fontId="15" fillId="0" borderId="0" applyNumberFormat="0" applyFill="0" applyBorder="0" applyAlignment="0" applyProtection="0"/>
    <xf numFmtId="0" fontId="16" fillId="8" borderId="8" applyNumberFormat="0" applyAlignment="0" applyProtection="0"/>
    <xf numFmtId="0" fontId="17" fillId="0" borderId="13" applyNumberFormat="0" applyFill="0" applyAlignment="0" applyProtection="0"/>
    <xf numFmtId="0" fontId="18" fillId="23" borderId="0" applyNumberFormat="0" applyBorder="0" applyAlignment="0" applyProtection="0"/>
    <xf numFmtId="0" fontId="19" fillId="0" borderId="0"/>
    <xf numFmtId="0" fontId="1" fillId="0" borderId="0"/>
    <xf numFmtId="0" fontId="10" fillId="0" borderId="0"/>
    <xf numFmtId="0" fontId="1" fillId="0" borderId="0"/>
    <xf numFmtId="0" fontId="20" fillId="0" borderId="0"/>
    <xf numFmtId="0" fontId="21" fillId="0" borderId="0"/>
    <xf numFmtId="0" fontId="1" fillId="24" borderId="14" applyNumberFormat="0" applyFont="0" applyAlignment="0" applyProtection="0"/>
    <xf numFmtId="0" fontId="22" fillId="21" borderId="15" applyNumberFormat="0" applyAlignment="0" applyProtection="0"/>
    <xf numFmtId="9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5" fillId="0" borderId="0" applyNumberFormat="0" applyFill="0" applyBorder="0" applyAlignment="0" applyProtection="0"/>
  </cellStyleXfs>
  <cellXfs count="75">
    <xf numFmtId="0" fontId="0" fillId="0" borderId="0" xfId="0"/>
    <xf numFmtId="0" fontId="1" fillId="0" borderId="0" xfId="1" applyAlignment="1">
      <alignment vertical="center"/>
    </xf>
    <xf numFmtId="0" fontId="2" fillId="0" borderId="0" xfId="1" applyFont="1" applyFill="1" applyBorder="1"/>
    <xf numFmtId="0" fontId="2" fillId="0" borderId="0" xfId="1" applyFont="1" applyFill="1" applyBorder="1" applyAlignment="1">
      <alignment horizontal="center"/>
    </xf>
    <xf numFmtId="0" fontId="1" fillId="0" borderId="0" xfId="1" applyAlignment="1">
      <alignment horizontal="left" vertical="center"/>
    </xf>
    <xf numFmtId="0" fontId="1" fillId="0" borderId="0" xfId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0" fontId="1" fillId="0" borderId="0" xfId="1" applyFill="1" applyAlignment="1">
      <alignment vertical="center"/>
    </xf>
    <xf numFmtId="9" fontId="1" fillId="0" borderId="0" xfId="1" applyNumberFormat="1" applyBorder="1" applyAlignment="1">
      <alignment horizontal="left" vertical="center"/>
    </xf>
    <xf numFmtId="9" fontId="1" fillId="0" borderId="1" xfId="1" applyNumberFormat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" fontId="1" fillId="0" borderId="0" xfId="1" applyNumberFormat="1" applyFill="1" applyBorder="1" applyAlignment="1">
      <alignment horizontal="center" vertical="center"/>
    </xf>
    <xf numFmtId="1" fontId="1" fillId="0" borderId="0" xfId="1" applyNumberFormat="1" applyFont="1" applyFill="1" applyBorder="1" applyAlignment="1">
      <alignment horizontal="center" vertical="center"/>
    </xf>
    <xf numFmtId="0" fontId="1" fillId="0" borderId="0" xfId="1" applyFont="1" applyBorder="1" applyAlignment="1">
      <alignment vertical="center"/>
    </xf>
    <xf numFmtId="0" fontId="1" fillId="0" borderId="0" xfId="1" applyBorder="1" applyAlignment="1">
      <alignment vertical="center"/>
    </xf>
    <xf numFmtId="0" fontId="1" fillId="0" borderId="0" xfId="1" applyNumberForma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Border="1" applyAlignment="1">
      <alignment horizontal="center" vertical="center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0" xfId="1" applyFont="1" applyBorder="1" applyAlignment="1">
      <alignment horizontal="right" vertical="center"/>
    </xf>
    <xf numFmtId="0" fontId="1" fillId="0" borderId="0" xfId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Continuous" vertical="center"/>
    </xf>
    <xf numFmtId="0" fontId="1" fillId="0" borderId="5" xfId="1" applyBorder="1" applyAlignment="1">
      <alignment vertical="center"/>
    </xf>
    <xf numFmtId="9" fontId="1" fillId="0" borderId="0" xfId="1" applyNumberFormat="1" applyAlignment="1">
      <alignment horizontal="left" vertical="center"/>
    </xf>
    <xf numFmtId="9" fontId="1" fillId="2" borderId="0" xfId="1" applyNumberForma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1" fillId="0" borderId="6" xfId="1" applyFont="1" applyBorder="1" applyAlignment="1">
      <alignment vertical="center"/>
    </xf>
    <xf numFmtId="0" fontId="3" fillId="0" borderId="0" xfId="1" applyFont="1" applyAlignment="1">
      <alignment horizontal="centerContinuous" vertical="center"/>
    </xf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0" fontId="4" fillId="0" borderId="0" xfId="1" applyFont="1" applyBorder="1"/>
    <xf numFmtId="0" fontId="4" fillId="0" borderId="0" xfId="1" applyFont="1" applyBorder="1" applyAlignment="1">
      <alignment horizontal="center"/>
    </xf>
    <xf numFmtId="0" fontId="1" fillId="0" borderId="7" xfId="1" applyFont="1" applyBorder="1" applyAlignment="1">
      <alignment vertical="center"/>
    </xf>
    <xf numFmtId="166" fontId="1" fillId="0" borderId="1" xfId="1" applyNumberFormat="1" applyBorder="1" applyAlignment="1">
      <alignment horizontal="center" vertical="center"/>
    </xf>
    <xf numFmtId="0" fontId="26" fillId="0" borderId="0" xfId="1" applyFont="1" applyAlignment="1">
      <alignment horizontal="left" vertical="center"/>
    </xf>
    <xf numFmtId="0" fontId="26" fillId="0" borderId="0" xfId="1" applyFont="1" applyAlignment="1">
      <alignment vertical="center"/>
    </xf>
    <xf numFmtId="0" fontId="27" fillId="0" borderId="0" xfId="1" applyFont="1" applyAlignment="1">
      <alignment vertical="center"/>
    </xf>
    <xf numFmtId="9" fontId="1" fillId="25" borderId="0" xfId="1" applyNumberFormat="1" applyFill="1" applyBorder="1" applyAlignment="1">
      <alignment horizontal="left" vertical="center"/>
    </xf>
    <xf numFmtId="9" fontId="1" fillId="25" borderId="0" xfId="1" applyNumberFormat="1" applyFont="1" applyFill="1" applyBorder="1" applyAlignment="1">
      <alignment horizontal="left" vertical="center"/>
    </xf>
    <xf numFmtId="0" fontId="1" fillId="0" borderId="17" xfId="1" applyBorder="1" applyAlignment="1">
      <alignment horizontal="center" vertical="center"/>
    </xf>
    <xf numFmtId="0" fontId="1" fillId="0" borderId="18" xfId="1" applyBorder="1" applyAlignment="1">
      <alignment horizontal="center" vertical="center"/>
    </xf>
    <xf numFmtId="0" fontId="1" fillId="0" borderId="20" xfId="1" applyBorder="1" applyAlignment="1">
      <alignment horizontal="center" vertical="center"/>
    </xf>
    <xf numFmtId="0" fontId="1" fillId="0" borderId="22" xfId="1" applyBorder="1" applyAlignment="1">
      <alignment horizontal="center" vertical="center"/>
    </xf>
    <xf numFmtId="0" fontId="1" fillId="0" borderId="23" xfId="1" applyBorder="1" applyAlignment="1">
      <alignment horizontal="center" vertical="center"/>
    </xf>
    <xf numFmtId="0" fontId="1" fillId="0" borderId="19" xfId="1" applyBorder="1" applyAlignment="1">
      <alignment horizontal="left" vertical="center"/>
    </xf>
    <xf numFmtId="0" fontId="1" fillId="0" borderId="21" xfId="1" applyBorder="1" applyAlignment="1">
      <alignment horizontal="left" vertical="center"/>
    </xf>
    <xf numFmtId="0" fontId="1" fillId="0" borderId="24" xfId="1" applyBorder="1" applyAlignment="1">
      <alignment horizontal="left" vertical="center"/>
    </xf>
    <xf numFmtId="0" fontId="3" fillId="2" borderId="18" xfId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3" fillId="2" borderId="21" xfId="1" applyFont="1" applyFill="1" applyBorder="1" applyAlignment="1">
      <alignment vertical="center"/>
    </xf>
    <xf numFmtId="0" fontId="29" fillId="2" borderId="18" xfId="1" applyFont="1" applyFill="1" applyBorder="1" applyAlignment="1">
      <alignment horizontal="right" vertical="center"/>
    </xf>
    <xf numFmtId="0" fontId="29" fillId="2" borderId="0" xfId="1" applyFont="1" applyFill="1" applyAlignment="1">
      <alignment horizontal="right" vertical="center"/>
    </xf>
    <xf numFmtId="1" fontId="3" fillId="0" borderId="0" xfId="1" applyNumberFormat="1" applyFont="1" applyFill="1" applyBorder="1" applyAlignment="1">
      <alignment horizontal="center" vertical="center"/>
    </xf>
    <xf numFmtId="0" fontId="1" fillId="0" borderId="1" xfId="1" applyBorder="1" applyAlignment="1">
      <alignment vertical="center"/>
    </xf>
    <xf numFmtId="9" fontId="1" fillId="0" borderId="25" xfId="1" applyNumberFormat="1" applyFont="1" applyBorder="1" applyAlignment="1">
      <alignment horizontal="center" vertical="center"/>
    </xf>
    <xf numFmtId="0" fontId="28" fillId="0" borderId="0" xfId="1" applyFont="1" applyBorder="1" applyAlignment="1">
      <alignment horizontal="center" vertical="center"/>
    </xf>
    <xf numFmtId="0" fontId="1" fillId="0" borderId="17" xfId="1" applyBorder="1" applyAlignment="1">
      <alignment horizontal="center" vertical="center"/>
    </xf>
    <xf numFmtId="0" fontId="1" fillId="0" borderId="18" xfId="1" applyBorder="1" applyAlignment="1">
      <alignment horizontal="center" vertical="center"/>
    </xf>
    <xf numFmtId="0" fontId="1" fillId="0" borderId="19" xfId="1" applyBorder="1" applyAlignment="1">
      <alignment horizontal="center" vertical="center"/>
    </xf>
    <xf numFmtId="0" fontId="1" fillId="0" borderId="20" xfId="1" applyBorder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1" fillId="0" borderId="21" xfId="1" applyBorder="1" applyAlignment="1">
      <alignment horizontal="center" vertical="center"/>
    </xf>
    <xf numFmtId="0" fontId="1" fillId="0" borderId="22" xfId="1" applyBorder="1" applyAlignment="1">
      <alignment horizontal="center" vertical="center"/>
    </xf>
    <xf numFmtId="0" fontId="1" fillId="0" borderId="23" xfId="1" applyBorder="1" applyAlignment="1">
      <alignment horizontal="center" vertical="center"/>
    </xf>
    <xf numFmtId="0" fontId="1" fillId="0" borderId="24" xfId="1" applyBorder="1" applyAlignment="1">
      <alignment horizontal="center" vertical="center"/>
    </xf>
  </cellXfs>
  <cellStyles count="64">
    <cellStyle name="20% - Accent1 2" xfId="2" xr:uid="{00000000-0005-0000-0000-000000000000}"/>
    <cellStyle name="20% - Accent2 2" xfId="3" xr:uid="{00000000-0005-0000-0000-000001000000}"/>
    <cellStyle name="20% - Accent3 2" xfId="4" xr:uid="{00000000-0005-0000-0000-000002000000}"/>
    <cellStyle name="20% - Accent4 2" xfId="5" xr:uid="{00000000-0005-0000-0000-000003000000}"/>
    <cellStyle name="20% - Accent5 2" xfId="6" xr:uid="{00000000-0005-0000-0000-000004000000}"/>
    <cellStyle name="20% - Accent6 2" xfId="7" xr:uid="{00000000-0005-0000-0000-000005000000}"/>
    <cellStyle name="40% - Accent1 2" xfId="8" xr:uid="{00000000-0005-0000-0000-000006000000}"/>
    <cellStyle name="40% - Accent2 2" xfId="9" xr:uid="{00000000-0005-0000-0000-000007000000}"/>
    <cellStyle name="40% - Accent3 2" xfId="10" xr:uid="{00000000-0005-0000-0000-000008000000}"/>
    <cellStyle name="40% - Accent4 2" xfId="11" xr:uid="{00000000-0005-0000-0000-000009000000}"/>
    <cellStyle name="40% - Accent5 2" xfId="12" xr:uid="{00000000-0005-0000-0000-00000A000000}"/>
    <cellStyle name="40% - Accent6 2" xfId="13" xr:uid="{00000000-0005-0000-0000-00000B000000}"/>
    <cellStyle name="60% - Accent1 2" xfId="14" xr:uid="{00000000-0005-0000-0000-00000C000000}"/>
    <cellStyle name="60% - Accent2 2" xfId="15" xr:uid="{00000000-0005-0000-0000-00000D000000}"/>
    <cellStyle name="60% - Accent3 2" xfId="16" xr:uid="{00000000-0005-0000-0000-00000E000000}"/>
    <cellStyle name="60% - Accent4 2" xfId="17" xr:uid="{00000000-0005-0000-0000-00000F000000}"/>
    <cellStyle name="60% - Accent5 2" xfId="18" xr:uid="{00000000-0005-0000-0000-000010000000}"/>
    <cellStyle name="60% - Accent6 2" xfId="19" xr:uid="{00000000-0005-0000-0000-000011000000}"/>
    <cellStyle name="Accent1 2" xfId="20" xr:uid="{00000000-0005-0000-0000-000012000000}"/>
    <cellStyle name="Accent2 2" xfId="21" xr:uid="{00000000-0005-0000-0000-000013000000}"/>
    <cellStyle name="Accent3 2" xfId="22" xr:uid="{00000000-0005-0000-0000-000014000000}"/>
    <cellStyle name="Accent4 2" xfId="23" xr:uid="{00000000-0005-0000-0000-000015000000}"/>
    <cellStyle name="Accent5 2" xfId="24" xr:uid="{00000000-0005-0000-0000-000016000000}"/>
    <cellStyle name="Accent6 2" xfId="25" xr:uid="{00000000-0005-0000-0000-000017000000}"/>
    <cellStyle name="Bad 2" xfId="26" xr:uid="{00000000-0005-0000-0000-000018000000}"/>
    <cellStyle name="Calculation 2" xfId="27" xr:uid="{00000000-0005-0000-0000-000019000000}"/>
    <cellStyle name="Check Cell 2" xfId="28" xr:uid="{00000000-0005-0000-0000-00001A000000}"/>
    <cellStyle name="Comma 2" xfId="29" xr:uid="{00000000-0005-0000-0000-00001B000000}"/>
    <cellStyle name="Comma0" xfId="30" xr:uid="{00000000-0005-0000-0000-00001C000000}"/>
    <cellStyle name="Comma0 2" xfId="31" xr:uid="{00000000-0005-0000-0000-00001D000000}"/>
    <cellStyle name="Currency 19" xfId="32" xr:uid="{00000000-0005-0000-0000-00001E000000}"/>
    <cellStyle name="Currency 2" xfId="33" xr:uid="{00000000-0005-0000-0000-00001F000000}"/>
    <cellStyle name="Currency 2 2" xfId="34" xr:uid="{00000000-0005-0000-0000-000020000000}"/>
    <cellStyle name="Currency 2 3" xfId="35" xr:uid="{00000000-0005-0000-0000-000021000000}"/>
    <cellStyle name="Currency0" xfId="36" xr:uid="{00000000-0005-0000-0000-000022000000}"/>
    <cellStyle name="Currency0 2" xfId="37" xr:uid="{00000000-0005-0000-0000-000023000000}"/>
    <cellStyle name="Currency0_summary" xfId="38" xr:uid="{00000000-0005-0000-0000-000024000000}"/>
    <cellStyle name="Date" xfId="39" xr:uid="{00000000-0005-0000-0000-000025000000}"/>
    <cellStyle name="Date 2" xfId="40" xr:uid="{00000000-0005-0000-0000-000026000000}"/>
    <cellStyle name="Explanatory Text 2" xfId="41" xr:uid="{00000000-0005-0000-0000-000027000000}"/>
    <cellStyle name="Fixed" xfId="42" xr:uid="{00000000-0005-0000-0000-000028000000}"/>
    <cellStyle name="Fixed 2" xfId="43" xr:uid="{00000000-0005-0000-0000-000029000000}"/>
    <cellStyle name="Good 2" xfId="44" xr:uid="{00000000-0005-0000-0000-00002A000000}"/>
    <cellStyle name="Heading 1 2" xfId="45" xr:uid="{00000000-0005-0000-0000-00002B000000}"/>
    <cellStyle name="Heading 2 2" xfId="46" xr:uid="{00000000-0005-0000-0000-00002C000000}"/>
    <cellStyle name="Heading 3 2" xfId="47" xr:uid="{00000000-0005-0000-0000-00002D000000}"/>
    <cellStyle name="Heading 4 2" xfId="48" xr:uid="{00000000-0005-0000-0000-00002E000000}"/>
    <cellStyle name="Input 2" xfId="49" xr:uid="{00000000-0005-0000-0000-00002F000000}"/>
    <cellStyle name="Linked Cell 2" xfId="50" xr:uid="{00000000-0005-0000-0000-000030000000}"/>
    <cellStyle name="Neutral 2" xfId="51" xr:uid="{00000000-0005-0000-0000-000031000000}"/>
    <cellStyle name="Normal" xfId="0" builtinId="0"/>
    <cellStyle name="Normal 2" xfId="1" xr:uid="{00000000-0005-0000-0000-000033000000}"/>
    <cellStyle name="Normal 2 2" xfId="52" xr:uid="{00000000-0005-0000-0000-000034000000}"/>
    <cellStyle name="Normal 2 2 2" xfId="53" xr:uid="{00000000-0005-0000-0000-000035000000}"/>
    <cellStyle name="Normal 3" xfId="54" xr:uid="{00000000-0005-0000-0000-000036000000}"/>
    <cellStyle name="Normal 3 2" xfId="55" xr:uid="{00000000-0005-0000-0000-000037000000}"/>
    <cellStyle name="Normal 4" xfId="56" xr:uid="{00000000-0005-0000-0000-000038000000}"/>
    <cellStyle name="Normal 5" xfId="57" xr:uid="{00000000-0005-0000-0000-000039000000}"/>
    <cellStyle name="Note 2" xfId="58" xr:uid="{00000000-0005-0000-0000-00003A000000}"/>
    <cellStyle name="Output 2" xfId="59" xr:uid="{00000000-0005-0000-0000-00003B000000}"/>
    <cellStyle name="Percent 2" xfId="60" xr:uid="{00000000-0005-0000-0000-00003C000000}"/>
    <cellStyle name="Title 2" xfId="61" xr:uid="{00000000-0005-0000-0000-00003D000000}"/>
    <cellStyle name="Total 2" xfId="62" xr:uid="{00000000-0005-0000-0000-00003E000000}"/>
    <cellStyle name="Warning Text 2" xfId="63" xr:uid="{00000000-0005-0000-0000-00003F000000}"/>
  </cellStyles>
  <dxfs count="18">
    <dxf>
      <font>
        <strike val="0"/>
        <color auto="1"/>
      </font>
      <fill>
        <patternFill>
          <bgColor rgb="FFFF99FF"/>
        </patternFill>
      </fill>
    </dxf>
    <dxf>
      <fill>
        <patternFill>
          <bgColor theme="0" tint="-0.14996795556505021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7030A0"/>
        </patternFill>
      </fill>
    </dxf>
    <dxf>
      <fill>
        <patternFill>
          <bgColor rgb="FFC4C8EE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8" tint="-0.24994659260841701"/>
        </patternFill>
      </fill>
    </dxf>
    <dxf>
      <font>
        <b/>
        <i val="0"/>
        <strike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C4C8EE"/>
      <color rgb="FFFF99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409576</xdr:colOff>
      <xdr:row>0</xdr:row>
      <xdr:rowOff>117693</xdr:rowOff>
    </xdr:from>
    <xdr:to>
      <xdr:col>3</xdr:col>
      <xdr:colOff>1337311</xdr:colOff>
      <xdr:row>5</xdr:row>
      <xdr:rowOff>200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D165CB6-6A81-E133-9F89-3D1755520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6" y="117693"/>
          <a:ext cx="2762250" cy="8336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2\Data\160252%20I-74%20PH2\Administration\Contract%20Admin\Supplement%208\060402%20Supplement%208%20-%20CH2M%20HIL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2\Data\3900S\3943\Documents\Project%20Management\Contracts\Prop%20Agreement%20DJM%2012282007\Proposal%20US%20Rte%206%20over%20I-355_Civil%20Work%20Cost%20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f Manhours"/>
      <sheetName val="Cost Summary"/>
      <sheetName val="Average Hourly Rates"/>
      <sheetName val="Range of Rates"/>
      <sheetName val="Direct Expense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s"/>
    </sheetNames>
    <sheetDataSet>
      <sheetData sheetId="0">
        <row r="5">
          <cell r="A5" t="str">
            <v>Employee Classification</v>
          </cell>
          <cell r="B5" t="str">
            <v>Rate / Hour</v>
          </cell>
        </row>
        <row r="6">
          <cell r="A6" t="str">
            <v>Senior Project Manager</v>
          </cell>
          <cell r="B6">
            <v>200</v>
          </cell>
        </row>
        <row r="7">
          <cell r="A7" t="str">
            <v>Project Manager II</v>
          </cell>
          <cell r="B7">
            <v>155</v>
          </cell>
        </row>
        <row r="8">
          <cell r="A8" t="str">
            <v>Project Manager I</v>
          </cell>
          <cell r="B8">
            <v>135</v>
          </cell>
        </row>
        <row r="9">
          <cell r="A9" t="str">
            <v>Senior Project Engineer</v>
          </cell>
          <cell r="B9">
            <v>130</v>
          </cell>
        </row>
        <row r="10">
          <cell r="A10" t="str">
            <v>Project Engineer II</v>
          </cell>
          <cell r="B10">
            <v>110</v>
          </cell>
        </row>
        <row r="11">
          <cell r="A11" t="str">
            <v>Sr. Designer</v>
          </cell>
          <cell r="B11">
            <v>105</v>
          </cell>
        </row>
        <row r="12">
          <cell r="A12" t="str">
            <v>Designer II</v>
          </cell>
          <cell r="B12">
            <v>90</v>
          </cell>
        </row>
        <row r="13">
          <cell r="A13" t="str">
            <v>IT Specialist</v>
          </cell>
          <cell r="B13">
            <v>120</v>
          </cell>
        </row>
        <row r="14">
          <cell r="A14" t="str">
            <v>Sr. Technologist</v>
          </cell>
          <cell r="B14">
            <v>100</v>
          </cell>
        </row>
        <row r="15">
          <cell r="A15" t="str">
            <v>Technologist II</v>
          </cell>
          <cell r="B15">
            <v>80</v>
          </cell>
        </row>
        <row r="16">
          <cell r="A16" t="str">
            <v>Administrative Assistant</v>
          </cell>
          <cell r="B16">
            <v>65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91"/>
  <sheetViews>
    <sheetView tabSelected="1" showOutlineSymbols="0" topLeftCell="A6" zoomScale="85" zoomScaleNormal="85" zoomScaleSheetLayoutView="100" workbookViewId="0">
      <selection activeCell="F39" sqref="F39"/>
    </sheetView>
  </sheetViews>
  <sheetFormatPr defaultColWidth="9.140625" defaultRowHeight="15" customHeight="1"/>
  <cols>
    <col min="1" max="3" width="9.140625" style="5"/>
    <col min="4" max="4" width="40.42578125" style="1" customWidth="1"/>
    <col min="5" max="5" width="9.140625" style="5" customWidth="1"/>
    <col min="6" max="9" width="9.140625" style="5"/>
    <col min="10" max="10" width="30.7109375" style="4" customWidth="1"/>
    <col min="11" max="12" width="10.7109375" style="1" customWidth="1"/>
    <col min="13" max="13" width="15.5703125" style="3" customWidth="1"/>
    <col min="14" max="14" width="16.7109375" style="3" customWidth="1"/>
    <col min="15" max="18" width="11.5703125" style="2" customWidth="1"/>
    <col min="19" max="16384" width="9.140625" style="1"/>
  </cols>
  <sheetData>
    <row r="1" spans="1:18" ht="15" customHeight="1">
      <c r="A1" s="66"/>
      <c r="B1" s="67"/>
      <c r="C1" s="67"/>
      <c r="D1" s="68"/>
      <c r="E1" s="49"/>
      <c r="F1" s="50"/>
      <c r="G1" s="50"/>
      <c r="H1" s="50"/>
      <c r="I1" s="50"/>
      <c r="J1" s="54"/>
    </row>
    <row r="2" spans="1:18" ht="15" customHeight="1">
      <c r="A2" s="69"/>
      <c r="B2" s="70"/>
      <c r="C2" s="70"/>
      <c r="D2" s="71"/>
      <c r="E2" s="51"/>
      <c r="F2" s="27"/>
      <c r="G2" s="27"/>
      <c r="H2" s="27"/>
      <c r="I2" s="27"/>
      <c r="J2" s="55"/>
    </row>
    <row r="3" spans="1:18" ht="15" customHeight="1">
      <c r="A3" s="69"/>
      <c r="B3" s="70"/>
      <c r="C3" s="70"/>
      <c r="D3" s="71"/>
      <c r="E3" s="51"/>
      <c r="F3" s="65" t="s">
        <v>26</v>
      </c>
      <c r="G3" s="65"/>
      <c r="H3" s="65"/>
      <c r="I3" s="65"/>
      <c r="J3" s="55"/>
    </row>
    <row r="4" spans="1:18" ht="15" customHeight="1">
      <c r="A4" s="69"/>
      <c r="B4" s="70"/>
      <c r="C4" s="70"/>
      <c r="D4" s="71"/>
      <c r="E4" s="51"/>
      <c r="F4" s="65"/>
      <c r="G4" s="65"/>
      <c r="H4" s="65"/>
      <c r="I4" s="65"/>
      <c r="J4" s="55"/>
    </row>
    <row r="5" spans="1:18" ht="15" customHeight="1">
      <c r="A5" s="69"/>
      <c r="B5" s="70"/>
      <c r="C5" s="70"/>
      <c r="D5" s="71"/>
      <c r="E5" s="51"/>
      <c r="F5" s="27"/>
      <c r="G5" s="27"/>
      <c r="H5" s="27"/>
      <c r="I5" s="27"/>
      <c r="J5" s="55"/>
    </row>
    <row r="6" spans="1:18" ht="15" customHeight="1" thickBot="1">
      <c r="A6" s="72"/>
      <c r="B6" s="73"/>
      <c r="C6" s="73"/>
      <c r="D6" s="74"/>
      <c r="E6" s="52"/>
      <c r="F6" s="53"/>
      <c r="G6" s="53"/>
      <c r="H6" s="53"/>
      <c r="I6" s="53"/>
      <c r="J6" s="56"/>
    </row>
    <row r="7" spans="1:18" ht="15" customHeight="1" thickBot="1">
      <c r="A7" s="57"/>
      <c r="B7" s="57"/>
      <c r="C7" s="57"/>
      <c r="D7" s="60" t="s">
        <v>25</v>
      </c>
      <c r="E7" s="57" t="s">
        <v>33</v>
      </c>
      <c r="F7" s="57"/>
      <c r="G7" s="57"/>
      <c r="H7" s="57"/>
      <c r="I7" s="57"/>
      <c r="J7" s="57"/>
      <c r="M7" s="39"/>
      <c r="N7" s="38"/>
      <c r="O7" s="38"/>
      <c r="P7" s="38"/>
      <c r="Q7" s="38"/>
      <c r="R7" s="1"/>
    </row>
    <row r="8" spans="1:18" ht="15" customHeight="1">
      <c r="A8" s="58"/>
      <c r="B8" s="58"/>
      <c r="C8" s="58"/>
      <c r="D8" s="61" t="s">
        <v>27</v>
      </c>
      <c r="E8" s="58" t="s">
        <v>24</v>
      </c>
      <c r="F8" s="58"/>
      <c r="G8" s="58"/>
      <c r="H8" s="58"/>
      <c r="I8" s="58"/>
      <c r="J8" s="59"/>
      <c r="K8" s="42" t="s">
        <v>23</v>
      </c>
      <c r="M8" s="39"/>
      <c r="N8" s="38"/>
      <c r="O8" s="38"/>
      <c r="P8" s="38"/>
      <c r="Q8" s="38"/>
      <c r="R8" s="1"/>
    </row>
    <row r="9" spans="1:18" ht="15" customHeight="1">
      <c r="A9" s="44" t="s">
        <v>13</v>
      </c>
      <c r="B9" s="44"/>
      <c r="C9" s="33"/>
      <c r="D9" s="33"/>
      <c r="E9" s="33"/>
      <c r="F9" s="33"/>
      <c r="G9" s="33"/>
      <c r="H9" s="33"/>
      <c r="I9" s="33"/>
      <c r="J9" s="35"/>
      <c r="K9" s="36" t="s">
        <v>12</v>
      </c>
      <c r="M9" s="41"/>
      <c r="N9" s="40"/>
      <c r="O9" s="40"/>
      <c r="P9" s="40"/>
      <c r="Q9" s="40"/>
      <c r="R9" s="1"/>
    </row>
    <row r="10" spans="1:18" ht="15" customHeight="1">
      <c r="A10" s="44" t="s">
        <v>14</v>
      </c>
      <c r="B10" s="44"/>
      <c r="C10" s="33"/>
      <c r="D10" s="33"/>
      <c r="E10" s="33"/>
      <c r="F10" s="33"/>
      <c r="G10" s="33"/>
      <c r="H10" s="33"/>
      <c r="I10" s="33"/>
      <c r="J10" s="35"/>
      <c r="K10" s="36" t="s">
        <v>43</v>
      </c>
      <c r="M10" s="41"/>
      <c r="N10" s="40"/>
      <c r="O10" s="40"/>
      <c r="P10" s="40"/>
      <c r="Q10" s="40"/>
      <c r="R10" s="1"/>
    </row>
    <row r="11" spans="1:18" ht="15" customHeight="1">
      <c r="A11" s="45" t="s">
        <v>15</v>
      </c>
      <c r="B11" s="45"/>
      <c r="C11" s="33"/>
      <c r="D11" s="33"/>
      <c r="E11" s="33"/>
      <c r="F11" s="33"/>
      <c r="G11" s="33"/>
      <c r="H11" s="33"/>
      <c r="I11" s="33"/>
      <c r="J11" s="35"/>
      <c r="K11" s="36"/>
      <c r="M11" s="39"/>
      <c r="N11" s="38"/>
      <c r="O11" s="38"/>
      <c r="P11" s="38"/>
      <c r="Q11" s="38"/>
      <c r="R11" s="1"/>
    </row>
    <row r="12" spans="1:18" ht="15" customHeight="1">
      <c r="A12" s="46" t="s">
        <v>16</v>
      </c>
      <c r="B12" s="46"/>
      <c r="C12" s="33"/>
      <c r="D12" s="34"/>
      <c r="E12" s="33"/>
      <c r="K12" s="36"/>
      <c r="M12" s="39"/>
      <c r="N12" s="38"/>
      <c r="O12" s="38"/>
      <c r="P12" s="38"/>
      <c r="Q12" s="38"/>
      <c r="R12" s="1"/>
    </row>
    <row r="13" spans="1:18" ht="15" customHeight="1">
      <c r="A13" s="45" t="s">
        <v>17</v>
      </c>
      <c r="B13" s="45"/>
      <c r="C13" s="33"/>
      <c r="D13" s="34"/>
      <c r="E13" s="33"/>
      <c r="K13" s="36"/>
      <c r="M13" s="1"/>
      <c r="N13" s="1"/>
      <c r="O13" s="1"/>
      <c r="P13" s="1"/>
      <c r="Q13" s="1"/>
      <c r="R13" s="1"/>
    </row>
    <row r="14" spans="1:18" ht="15" customHeight="1">
      <c r="A14" s="46" t="s">
        <v>18</v>
      </c>
      <c r="B14" s="46"/>
      <c r="C14" s="37"/>
      <c r="D14" s="37"/>
      <c r="E14" s="33"/>
      <c r="K14" s="36"/>
      <c r="M14" s="1"/>
      <c r="N14" s="1"/>
      <c r="O14" s="1"/>
      <c r="P14" s="1"/>
      <c r="Q14" s="1"/>
      <c r="R14" s="1"/>
    </row>
    <row r="15" spans="1:18" ht="15" customHeight="1">
      <c r="A15" s="44" t="s">
        <v>19</v>
      </c>
      <c r="B15" s="44"/>
      <c r="C15" s="37"/>
      <c r="D15" s="37"/>
      <c r="E15" s="33"/>
      <c r="K15" s="36"/>
      <c r="M15" s="1"/>
      <c r="N15" s="1"/>
      <c r="O15" s="1"/>
      <c r="P15" s="1"/>
      <c r="Q15" s="1"/>
      <c r="R15" s="1"/>
    </row>
    <row r="16" spans="1:18" ht="15" customHeight="1">
      <c r="A16" s="44" t="s">
        <v>20</v>
      </c>
      <c r="B16" s="44"/>
      <c r="C16" s="35"/>
      <c r="D16" s="35"/>
      <c r="E16" s="33"/>
      <c r="H16" s="1"/>
      <c r="I16" s="1"/>
      <c r="K16" s="36"/>
      <c r="M16" s="1"/>
      <c r="N16" s="1"/>
      <c r="O16" s="1"/>
      <c r="P16" s="1"/>
      <c r="Q16" s="1"/>
      <c r="R16" s="1"/>
    </row>
    <row r="17" spans="1:18" ht="15" customHeight="1">
      <c r="A17" s="44" t="s">
        <v>21</v>
      </c>
      <c r="B17" s="44"/>
      <c r="C17" s="35"/>
      <c r="D17" s="35"/>
      <c r="E17" s="33"/>
      <c r="H17" s="1"/>
      <c r="I17" s="1"/>
      <c r="K17" s="36"/>
      <c r="M17" s="1"/>
      <c r="N17" s="1"/>
      <c r="O17" s="1"/>
      <c r="P17" s="1"/>
      <c r="Q17" s="1"/>
      <c r="R17" s="1"/>
    </row>
    <row r="18" spans="1:18" s="16" customFormat="1" ht="15" customHeight="1">
      <c r="A18" s="44" t="s">
        <v>22</v>
      </c>
      <c r="B18" s="44"/>
      <c r="C18" s="33"/>
      <c r="D18" s="34"/>
      <c r="E18" s="33"/>
      <c r="F18" s="5"/>
      <c r="G18" s="5"/>
      <c r="H18" s="26" t="s">
        <v>11</v>
      </c>
      <c r="I18" s="32">
        <v>0.9</v>
      </c>
      <c r="J18" s="31"/>
      <c r="K18" s="36"/>
    </row>
    <row r="19" spans="1:18" s="16" customFormat="1" ht="15" customHeight="1" thickBot="1">
      <c r="A19" s="29" t="s">
        <v>10</v>
      </c>
      <c r="B19" s="29"/>
      <c r="C19" s="29"/>
      <c r="D19" s="29"/>
      <c r="E19" s="28"/>
      <c r="F19" s="27"/>
      <c r="G19" s="27"/>
      <c r="H19" s="26" t="s">
        <v>9</v>
      </c>
      <c r="I19" s="43">
        <f>AVERAGE(I21:I54)</f>
        <v>1</v>
      </c>
      <c r="J19" s="9"/>
      <c r="K19" s="30"/>
    </row>
    <row r="20" spans="1:18" s="16" customFormat="1" ht="38.25">
      <c r="A20" s="25" t="s">
        <v>8</v>
      </c>
      <c r="B20" s="24" t="s">
        <v>31</v>
      </c>
      <c r="C20" s="24" t="s">
        <v>32</v>
      </c>
      <c r="D20" s="63" t="s">
        <v>7</v>
      </c>
      <c r="E20" s="23" t="s">
        <v>6</v>
      </c>
      <c r="F20" s="22" t="s">
        <v>5</v>
      </c>
      <c r="G20" s="21" t="s">
        <v>4</v>
      </c>
      <c r="H20" s="20" t="s">
        <v>3</v>
      </c>
      <c r="I20" s="19" t="s">
        <v>2</v>
      </c>
      <c r="J20" s="18" t="s">
        <v>1</v>
      </c>
      <c r="K20" s="15"/>
    </row>
    <row r="21" spans="1:18" s="16" customFormat="1" ht="15" customHeight="1">
      <c r="A21" s="14"/>
      <c r="B21" s="14"/>
      <c r="C21" s="17">
        <v>1</v>
      </c>
      <c r="D21" s="12" t="s">
        <v>0</v>
      </c>
      <c r="E21" s="11" t="s">
        <v>23</v>
      </c>
      <c r="F21" s="11" t="s">
        <v>23</v>
      </c>
      <c r="G21" s="11" t="s">
        <v>12</v>
      </c>
      <c r="H21" s="11"/>
      <c r="I21" s="64">
        <v>1</v>
      </c>
      <c r="J21" s="48"/>
      <c r="K21" s="15"/>
    </row>
    <row r="22" spans="1:18" s="16" customFormat="1" ht="15" customHeight="1">
      <c r="A22" s="14"/>
      <c r="B22" s="14"/>
      <c r="C22" s="17">
        <f>C21+1</f>
        <v>2</v>
      </c>
      <c r="D22" s="12" t="s">
        <v>28</v>
      </c>
      <c r="E22" s="11" t="s">
        <v>23</v>
      </c>
      <c r="F22" s="11" t="s">
        <v>23</v>
      </c>
      <c r="G22" s="11" t="s">
        <v>12</v>
      </c>
      <c r="H22" s="11"/>
      <c r="I22" s="10">
        <v>1</v>
      </c>
      <c r="J22" s="48"/>
      <c r="K22" s="15"/>
    </row>
    <row r="23" spans="1:18" s="16" customFormat="1" ht="15" customHeight="1">
      <c r="A23" s="14">
        <v>1</v>
      </c>
      <c r="B23" s="62">
        <v>1</v>
      </c>
      <c r="C23" s="17">
        <f t="shared" ref="C23:C31" si="0">C22+1</f>
        <v>3</v>
      </c>
      <c r="D23" s="12" t="s">
        <v>34</v>
      </c>
      <c r="E23" s="11" t="s">
        <v>23</v>
      </c>
      <c r="F23" s="11" t="s">
        <v>23</v>
      </c>
      <c r="G23" s="11" t="s">
        <v>12</v>
      </c>
      <c r="H23" s="11"/>
      <c r="I23" s="10">
        <v>1</v>
      </c>
      <c r="J23" s="48"/>
      <c r="K23" s="15"/>
    </row>
    <row r="24" spans="1:18" s="16" customFormat="1" ht="15" customHeight="1">
      <c r="A24" s="14">
        <v>2</v>
      </c>
      <c r="B24" s="62">
        <f>B23+1</f>
        <v>2</v>
      </c>
      <c r="C24" s="17">
        <f t="shared" si="0"/>
        <v>4</v>
      </c>
      <c r="D24" s="12" t="s">
        <v>35</v>
      </c>
      <c r="E24" s="11" t="s">
        <v>23</v>
      </c>
      <c r="F24" s="11" t="s">
        <v>23</v>
      </c>
      <c r="G24" s="11" t="s">
        <v>12</v>
      </c>
      <c r="H24" s="11"/>
      <c r="I24" s="10">
        <v>1</v>
      </c>
      <c r="J24" s="48"/>
      <c r="K24" s="15"/>
    </row>
    <row r="25" spans="1:18" s="16" customFormat="1" ht="15" customHeight="1">
      <c r="A25" s="14">
        <v>3</v>
      </c>
      <c r="B25" s="62">
        <f t="shared" ref="B25:B31" si="1">B24+1</f>
        <v>3</v>
      </c>
      <c r="C25" s="17">
        <f t="shared" si="0"/>
        <v>5</v>
      </c>
      <c r="D25" s="12" t="s">
        <v>36</v>
      </c>
      <c r="E25" s="11" t="s">
        <v>23</v>
      </c>
      <c r="F25" s="11" t="s">
        <v>23</v>
      </c>
      <c r="G25" s="11" t="s">
        <v>12</v>
      </c>
      <c r="H25" s="11"/>
      <c r="I25" s="10">
        <v>1</v>
      </c>
      <c r="J25" s="48"/>
      <c r="K25" s="15"/>
    </row>
    <row r="26" spans="1:18" s="16" customFormat="1" ht="15" customHeight="1">
      <c r="A26" s="14">
        <v>4</v>
      </c>
      <c r="B26" s="62">
        <f t="shared" si="1"/>
        <v>4</v>
      </c>
      <c r="C26" s="17">
        <f t="shared" si="0"/>
        <v>6</v>
      </c>
      <c r="D26" s="12" t="s">
        <v>37</v>
      </c>
      <c r="E26" s="11" t="s">
        <v>23</v>
      </c>
      <c r="F26" s="11" t="s">
        <v>23</v>
      </c>
      <c r="G26" s="11" t="s">
        <v>12</v>
      </c>
      <c r="H26" s="11"/>
      <c r="I26" s="10">
        <v>1</v>
      </c>
      <c r="J26" s="48"/>
      <c r="K26" s="15"/>
    </row>
    <row r="27" spans="1:18" s="16" customFormat="1" ht="15" customHeight="1">
      <c r="A27" s="14">
        <v>5</v>
      </c>
      <c r="B27" s="62">
        <f t="shared" si="1"/>
        <v>5</v>
      </c>
      <c r="C27" s="17">
        <f t="shared" si="0"/>
        <v>7</v>
      </c>
      <c r="D27" s="12" t="s">
        <v>38</v>
      </c>
      <c r="E27" s="11" t="s">
        <v>23</v>
      </c>
      <c r="F27" s="11" t="s">
        <v>23</v>
      </c>
      <c r="G27" s="11" t="s">
        <v>12</v>
      </c>
      <c r="H27" s="11"/>
      <c r="I27" s="10">
        <v>1</v>
      </c>
      <c r="J27" s="48"/>
      <c r="K27" s="15"/>
    </row>
    <row r="28" spans="1:18" s="16" customFormat="1" ht="15" customHeight="1">
      <c r="A28" s="14">
        <v>6</v>
      </c>
      <c r="B28" s="62">
        <f t="shared" si="1"/>
        <v>6</v>
      </c>
      <c r="C28" s="17">
        <f t="shared" si="0"/>
        <v>8</v>
      </c>
      <c r="D28" s="12" t="s">
        <v>39</v>
      </c>
      <c r="E28" s="11" t="s">
        <v>23</v>
      </c>
      <c r="F28" s="11" t="s">
        <v>23</v>
      </c>
      <c r="G28" s="11" t="s">
        <v>12</v>
      </c>
      <c r="H28" s="11"/>
      <c r="I28" s="10">
        <v>1</v>
      </c>
      <c r="J28" s="48"/>
      <c r="K28" s="15"/>
    </row>
    <row r="29" spans="1:18" s="16" customFormat="1" ht="15" customHeight="1">
      <c r="A29" s="14">
        <v>7</v>
      </c>
      <c r="B29" s="62">
        <f t="shared" si="1"/>
        <v>7</v>
      </c>
      <c r="C29" s="17">
        <f t="shared" si="0"/>
        <v>9</v>
      </c>
      <c r="D29" s="12" t="s">
        <v>40</v>
      </c>
      <c r="E29" s="11" t="s">
        <v>23</v>
      </c>
      <c r="F29" s="11" t="s">
        <v>23</v>
      </c>
      <c r="G29" s="11" t="s">
        <v>12</v>
      </c>
      <c r="H29" s="11"/>
      <c r="I29" s="10">
        <v>1</v>
      </c>
      <c r="J29" s="48" t="s">
        <v>30</v>
      </c>
      <c r="K29" s="15"/>
    </row>
    <row r="30" spans="1:18" s="16" customFormat="1" ht="15" customHeight="1">
      <c r="A30" s="14">
        <v>8</v>
      </c>
      <c r="B30" s="62">
        <f t="shared" si="1"/>
        <v>8</v>
      </c>
      <c r="C30" s="17">
        <f t="shared" si="0"/>
        <v>10</v>
      </c>
      <c r="D30" s="12" t="s">
        <v>41</v>
      </c>
      <c r="E30" s="11" t="s">
        <v>23</v>
      </c>
      <c r="F30" s="11" t="s">
        <v>23</v>
      </c>
      <c r="G30" s="11" t="s">
        <v>12</v>
      </c>
      <c r="H30" s="11"/>
      <c r="I30" s="10">
        <v>1</v>
      </c>
      <c r="J30" s="48" t="s">
        <v>44</v>
      </c>
      <c r="K30" s="15"/>
    </row>
    <row r="31" spans="1:18" s="16" customFormat="1" ht="15" customHeight="1">
      <c r="A31" s="14">
        <v>9</v>
      </c>
      <c r="B31" s="62">
        <f t="shared" si="1"/>
        <v>9</v>
      </c>
      <c r="C31" s="17">
        <f t="shared" si="0"/>
        <v>11</v>
      </c>
      <c r="D31" s="12" t="s">
        <v>42</v>
      </c>
      <c r="E31" s="11" t="s">
        <v>23</v>
      </c>
      <c r="F31" s="11" t="s">
        <v>23</v>
      </c>
      <c r="G31" s="11" t="s">
        <v>12</v>
      </c>
      <c r="H31" s="11"/>
      <c r="I31" s="10">
        <v>1</v>
      </c>
      <c r="J31" s="48" t="s">
        <v>29</v>
      </c>
      <c r="K31" s="15"/>
    </row>
    <row r="32" spans="1:18" s="16" customFormat="1" ht="15" customHeight="1">
      <c r="A32" s="14"/>
      <c r="B32" s="14"/>
      <c r="C32" s="13"/>
      <c r="D32" s="12"/>
      <c r="E32" s="11"/>
      <c r="F32" s="11"/>
      <c r="G32" s="11"/>
      <c r="H32" s="11"/>
      <c r="I32" s="10"/>
      <c r="J32" s="47"/>
      <c r="K32" s="15"/>
    </row>
    <row r="33" spans="1:11" s="16" customFormat="1" ht="15" customHeight="1">
      <c r="A33" s="14"/>
      <c r="B33" s="14"/>
      <c r="C33" s="13"/>
      <c r="D33" s="12"/>
      <c r="E33" s="11"/>
      <c r="F33" s="11"/>
      <c r="G33" s="11"/>
      <c r="H33" s="11"/>
      <c r="I33" s="10"/>
      <c r="J33" s="47"/>
      <c r="K33" s="15"/>
    </row>
    <row r="34" spans="1:11" s="16" customFormat="1" ht="15" customHeight="1">
      <c r="A34" s="14"/>
      <c r="B34" s="14"/>
      <c r="C34" s="13"/>
      <c r="D34" s="12"/>
      <c r="E34" s="11"/>
      <c r="F34" s="11"/>
      <c r="G34" s="11"/>
      <c r="H34" s="11"/>
      <c r="I34" s="10"/>
      <c r="J34" s="47"/>
      <c r="K34" s="15"/>
    </row>
    <row r="35" spans="1:11" s="16" customFormat="1" ht="15" customHeight="1">
      <c r="A35" s="14"/>
      <c r="B35" s="14"/>
      <c r="C35" s="13"/>
      <c r="D35" s="12"/>
      <c r="E35" s="11"/>
      <c r="F35" s="11"/>
      <c r="G35" s="11"/>
      <c r="H35" s="11"/>
      <c r="I35" s="10"/>
      <c r="J35" s="47"/>
      <c r="K35" s="15"/>
    </row>
    <row r="36" spans="1:11" s="16" customFormat="1" ht="15" customHeight="1">
      <c r="A36" s="14"/>
      <c r="B36" s="14"/>
      <c r="C36" s="13"/>
      <c r="D36" s="12"/>
      <c r="E36" s="11"/>
      <c r="F36" s="11"/>
      <c r="G36" s="11"/>
      <c r="H36" s="11"/>
      <c r="I36" s="10"/>
      <c r="J36" s="47"/>
      <c r="K36" s="15"/>
    </row>
    <row r="37" spans="1:11" s="16" customFormat="1" ht="15" customHeight="1">
      <c r="A37" s="14"/>
      <c r="B37" s="14"/>
      <c r="C37" s="13"/>
      <c r="D37" s="12"/>
      <c r="E37" s="11"/>
      <c r="F37" s="11"/>
      <c r="G37" s="11"/>
      <c r="H37" s="11"/>
      <c r="I37" s="10"/>
      <c r="J37" s="47"/>
      <c r="K37" s="15"/>
    </row>
    <row r="38" spans="1:11" s="16" customFormat="1" ht="15" customHeight="1">
      <c r="A38" s="14"/>
      <c r="B38" s="14"/>
      <c r="C38" s="13"/>
      <c r="D38" s="12"/>
      <c r="E38" s="11"/>
      <c r="F38" s="11"/>
      <c r="G38" s="11"/>
      <c r="H38" s="11"/>
      <c r="I38" s="10"/>
      <c r="J38" s="47"/>
      <c r="K38" s="15"/>
    </row>
    <row r="39" spans="1:11" s="16" customFormat="1" ht="15" customHeight="1">
      <c r="A39" s="14"/>
      <c r="B39" s="14"/>
      <c r="C39" s="13"/>
      <c r="D39" s="12"/>
      <c r="E39" s="11"/>
      <c r="F39" s="11"/>
      <c r="G39" s="11"/>
      <c r="H39" s="11"/>
      <c r="I39" s="10"/>
      <c r="J39" s="47"/>
      <c r="K39" s="15"/>
    </row>
    <row r="40" spans="1:11" s="16" customFormat="1" ht="15" customHeight="1">
      <c r="A40" s="14"/>
      <c r="B40" s="14"/>
      <c r="C40" s="13"/>
      <c r="D40" s="12"/>
      <c r="E40" s="11"/>
      <c r="F40" s="11"/>
      <c r="G40" s="11"/>
      <c r="H40" s="11"/>
      <c r="I40" s="10"/>
      <c r="J40" s="47"/>
      <c r="K40" s="15"/>
    </row>
    <row r="41" spans="1:11" s="16" customFormat="1" ht="15" customHeight="1">
      <c r="A41" s="14"/>
      <c r="B41" s="14"/>
      <c r="C41" s="13"/>
      <c r="D41" s="12"/>
      <c r="E41" s="11"/>
      <c r="F41" s="11"/>
      <c r="G41" s="11"/>
      <c r="H41" s="11"/>
      <c r="I41" s="10"/>
      <c r="J41" s="47"/>
      <c r="K41" s="15"/>
    </row>
    <row r="42" spans="1:11" s="16" customFormat="1" ht="15" customHeight="1">
      <c r="A42" s="14"/>
      <c r="B42" s="14"/>
      <c r="C42" s="13"/>
      <c r="D42" s="12"/>
      <c r="E42" s="11"/>
      <c r="F42" s="11"/>
      <c r="G42" s="11"/>
      <c r="H42" s="11"/>
      <c r="I42" s="10"/>
      <c r="J42" s="47"/>
      <c r="K42" s="15"/>
    </row>
    <row r="43" spans="1:11" s="16" customFormat="1" ht="15" customHeight="1">
      <c r="A43" s="14"/>
      <c r="B43" s="14"/>
      <c r="C43" s="13"/>
      <c r="D43" s="12"/>
      <c r="E43" s="11"/>
      <c r="F43" s="11"/>
      <c r="G43" s="11"/>
      <c r="H43" s="11"/>
      <c r="I43" s="10"/>
      <c r="J43" s="47"/>
      <c r="K43" s="15"/>
    </row>
    <row r="44" spans="1:11" s="16" customFormat="1" ht="15" customHeight="1">
      <c r="A44" s="14"/>
      <c r="B44" s="14"/>
      <c r="C44" s="13"/>
      <c r="D44" s="12"/>
      <c r="E44" s="11"/>
      <c r="F44" s="11"/>
      <c r="G44" s="11"/>
      <c r="H44" s="11"/>
      <c r="I44" s="10"/>
      <c r="J44" s="47"/>
      <c r="K44" s="15"/>
    </row>
    <row r="45" spans="1:11" s="16" customFormat="1" ht="15" customHeight="1">
      <c r="A45" s="14"/>
      <c r="B45" s="14"/>
      <c r="C45" s="13"/>
      <c r="D45" s="12"/>
      <c r="E45" s="11"/>
      <c r="F45" s="11"/>
      <c r="G45" s="11"/>
      <c r="H45" s="11"/>
      <c r="I45" s="10"/>
      <c r="J45" s="47"/>
      <c r="K45" s="15"/>
    </row>
    <row r="46" spans="1:11" s="16" customFormat="1" ht="15" customHeight="1">
      <c r="A46" s="14"/>
      <c r="B46" s="14"/>
      <c r="C46" s="13"/>
      <c r="D46" s="12"/>
      <c r="E46" s="11"/>
      <c r="F46" s="11"/>
      <c r="G46" s="11"/>
      <c r="H46" s="11"/>
      <c r="I46" s="10"/>
      <c r="J46" s="47"/>
      <c r="K46" s="15"/>
    </row>
    <row r="47" spans="1:11" s="16" customFormat="1" ht="15" customHeight="1">
      <c r="A47" s="14"/>
      <c r="B47" s="14"/>
      <c r="C47" s="13"/>
      <c r="D47" s="12"/>
      <c r="E47" s="11"/>
      <c r="F47" s="11"/>
      <c r="G47" s="11"/>
      <c r="H47" s="11"/>
      <c r="I47" s="10"/>
      <c r="J47" s="47"/>
      <c r="K47" s="15"/>
    </row>
    <row r="48" spans="1:11" s="16" customFormat="1" ht="15" customHeight="1">
      <c r="A48" s="14"/>
      <c r="B48" s="14"/>
      <c r="C48" s="13"/>
      <c r="D48" s="12"/>
      <c r="E48" s="11"/>
      <c r="F48" s="11"/>
      <c r="G48" s="11"/>
      <c r="H48" s="11"/>
      <c r="I48" s="10"/>
      <c r="J48" s="47"/>
      <c r="K48" s="15"/>
    </row>
    <row r="49" spans="1:18" s="16" customFormat="1" ht="15" customHeight="1">
      <c r="A49" s="14"/>
      <c r="B49" s="14"/>
      <c r="C49" s="13"/>
      <c r="D49" s="12"/>
      <c r="E49" s="11"/>
      <c r="F49" s="11"/>
      <c r="G49" s="11"/>
      <c r="H49" s="11"/>
      <c r="I49" s="10"/>
      <c r="J49" s="47"/>
      <c r="K49" s="15"/>
    </row>
    <row r="50" spans="1:18" s="16" customFormat="1" ht="15" customHeight="1">
      <c r="A50" s="14"/>
      <c r="B50" s="14"/>
      <c r="C50" s="13"/>
      <c r="D50" s="12"/>
      <c r="E50" s="11"/>
      <c r="F50" s="11"/>
      <c r="G50" s="11"/>
      <c r="H50" s="11"/>
      <c r="I50" s="10"/>
      <c r="J50" s="47"/>
      <c r="K50" s="15"/>
    </row>
    <row r="51" spans="1:18" s="16" customFormat="1" ht="15" customHeight="1">
      <c r="A51" s="14"/>
      <c r="B51" s="14"/>
      <c r="C51" s="13"/>
      <c r="D51" s="12"/>
      <c r="E51" s="11"/>
      <c r="F51" s="11"/>
      <c r="G51" s="11"/>
      <c r="H51" s="11"/>
      <c r="I51" s="10"/>
      <c r="J51" s="47"/>
      <c r="K51" s="15"/>
    </row>
    <row r="52" spans="1:18" s="16" customFormat="1" ht="15" customHeight="1">
      <c r="A52" s="14"/>
      <c r="B52" s="14"/>
      <c r="C52" s="13"/>
      <c r="D52" s="12"/>
      <c r="E52" s="11"/>
      <c r="F52" s="11"/>
      <c r="G52" s="11"/>
      <c r="H52" s="11"/>
      <c r="I52" s="10"/>
      <c r="J52" s="47"/>
      <c r="K52" s="15"/>
    </row>
    <row r="53" spans="1:18" s="16" customFormat="1" ht="15" customHeight="1">
      <c r="A53" s="14"/>
      <c r="B53" s="14"/>
      <c r="C53" s="13"/>
      <c r="D53" s="12"/>
      <c r="E53" s="11"/>
      <c r="F53" s="11"/>
      <c r="G53" s="11"/>
      <c r="H53" s="11"/>
      <c r="I53" s="10"/>
      <c r="J53" s="47"/>
      <c r="K53" s="15"/>
    </row>
    <row r="54" spans="1:18" s="16" customFormat="1" ht="15" customHeight="1">
      <c r="A54" s="14"/>
      <c r="B54" s="14"/>
      <c r="C54" s="13"/>
      <c r="D54" s="12"/>
      <c r="E54" s="11"/>
      <c r="F54" s="11"/>
      <c r="G54" s="11"/>
      <c r="H54" s="11"/>
      <c r="I54" s="10"/>
      <c r="J54" s="47"/>
      <c r="K54" s="15"/>
    </row>
    <row r="55" spans="1:18" s="5" customFormat="1" ht="15" customHeight="1">
      <c r="D55" s="8"/>
      <c r="J55" s="4"/>
      <c r="L55" s="1"/>
    </row>
    <row r="56" spans="1:18" s="5" customFormat="1" ht="15" customHeight="1">
      <c r="D56" s="8"/>
      <c r="J56" s="4"/>
      <c r="L56" s="1"/>
    </row>
    <row r="57" spans="1:18" s="5" customFormat="1" ht="15" customHeight="1">
      <c r="D57" s="8"/>
      <c r="J57" s="4"/>
      <c r="L57" s="1"/>
    </row>
    <row r="58" spans="1:18" s="5" customFormat="1" ht="15" customHeight="1">
      <c r="D58" s="8"/>
      <c r="J58" s="4"/>
      <c r="L58" s="1"/>
    </row>
    <row r="59" spans="1:18" s="5" customFormat="1" ht="15" customHeight="1">
      <c r="D59" s="8"/>
      <c r="J59" s="4"/>
      <c r="L59" s="1"/>
    </row>
    <row r="60" spans="1:18" s="5" customFormat="1" ht="15" customHeight="1">
      <c r="D60" s="8"/>
      <c r="J60" s="4"/>
      <c r="L60" s="1"/>
    </row>
    <row r="61" spans="1:18" ht="15" customHeight="1">
      <c r="D61" s="8"/>
      <c r="K61" s="5"/>
      <c r="M61" s="5"/>
      <c r="N61" s="5"/>
      <c r="O61" s="5"/>
      <c r="P61" s="5"/>
      <c r="Q61" s="5"/>
      <c r="R61" s="5"/>
    </row>
    <row r="62" spans="1:18" ht="15" customHeight="1">
      <c r="M62" s="1"/>
      <c r="N62" s="1"/>
      <c r="O62" s="1"/>
      <c r="P62" s="1"/>
      <c r="Q62" s="1"/>
      <c r="R62" s="1"/>
    </row>
    <row r="63" spans="1:18" ht="15" customHeight="1">
      <c r="M63" s="1"/>
      <c r="N63" s="1"/>
      <c r="O63" s="1"/>
      <c r="P63" s="1"/>
      <c r="Q63" s="1"/>
      <c r="R63" s="1"/>
    </row>
    <row r="64" spans="1:18" ht="15" customHeight="1">
      <c r="M64" s="1"/>
      <c r="N64" s="1"/>
      <c r="O64" s="1"/>
      <c r="P64" s="1"/>
      <c r="Q64" s="1"/>
      <c r="R64" s="1"/>
    </row>
    <row r="65" spans="13:18" ht="15" customHeight="1">
      <c r="M65" s="1"/>
      <c r="N65" s="1"/>
      <c r="O65" s="1"/>
      <c r="P65" s="1"/>
      <c r="Q65" s="1"/>
      <c r="R65" s="1"/>
    </row>
    <row r="66" spans="13:18" ht="15" customHeight="1">
      <c r="M66" s="1"/>
      <c r="N66" s="1"/>
      <c r="O66" s="1"/>
      <c r="P66" s="1"/>
      <c r="Q66" s="1"/>
      <c r="R66" s="1"/>
    </row>
    <row r="67" spans="13:18" ht="15" customHeight="1">
      <c r="M67" s="1"/>
      <c r="N67" s="1"/>
      <c r="O67" s="1"/>
      <c r="P67" s="1"/>
      <c r="Q67" s="1"/>
      <c r="R67" s="1"/>
    </row>
    <row r="68" spans="13:18" ht="15" customHeight="1">
      <c r="M68" s="1"/>
      <c r="N68" s="1"/>
      <c r="O68" s="1"/>
      <c r="P68" s="1"/>
      <c r="Q68" s="1"/>
      <c r="R68" s="1"/>
    </row>
    <row r="69" spans="13:18" ht="15" customHeight="1">
      <c r="M69" s="1"/>
      <c r="N69" s="1"/>
      <c r="O69" s="1"/>
      <c r="P69" s="1"/>
      <c r="Q69" s="1"/>
      <c r="R69" s="1"/>
    </row>
    <row r="70" spans="13:18" ht="15" customHeight="1">
      <c r="M70" s="1"/>
      <c r="N70" s="1"/>
      <c r="O70" s="1"/>
      <c r="P70" s="1"/>
      <c r="Q70" s="1"/>
      <c r="R70" s="1"/>
    </row>
    <row r="71" spans="13:18" ht="15" customHeight="1">
      <c r="M71" s="1"/>
      <c r="N71" s="1"/>
      <c r="O71" s="1"/>
      <c r="P71" s="1"/>
      <c r="Q71" s="1"/>
      <c r="R71" s="1"/>
    </row>
    <row r="72" spans="13:18" ht="15" customHeight="1">
      <c r="M72" s="1"/>
      <c r="N72" s="1"/>
      <c r="O72" s="1"/>
      <c r="P72" s="1"/>
      <c r="Q72" s="1"/>
      <c r="R72" s="1"/>
    </row>
    <row r="73" spans="13:18" ht="15" customHeight="1">
      <c r="M73" s="1"/>
      <c r="N73" s="1"/>
      <c r="O73" s="1"/>
      <c r="P73" s="1"/>
      <c r="Q73" s="1"/>
      <c r="R73" s="1"/>
    </row>
    <row r="74" spans="13:18" ht="15" customHeight="1">
      <c r="M74" s="1"/>
      <c r="N74" s="1"/>
      <c r="O74" s="1"/>
      <c r="P74" s="1"/>
      <c r="Q74" s="1"/>
      <c r="R74" s="1"/>
    </row>
    <row r="75" spans="13:18" ht="15" customHeight="1">
      <c r="M75" s="1"/>
      <c r="N75" s="1"/>
      <c r="O75" s="1"/>
      <c r="P75" s="1"/>
      <c r="Q75" s="1"/>
      <c r="R75" s="1"/>
    </row>
    <row r="76" spans="13:18" ht="15" customHeight="1">
      <c r="M76" s="1"/>
      <c r="N76" s="1"/>
      <c r="O76" s="1"/>
      <c r="P76" s="1"/>
      <c r="Q76" s="1"/>
      <c r="R76" s="1"/>
    </row>
    <row r="77" spans="13:18" ht="15" customHeight="1">
      <c r="M77" s="1"/>
      <c r="N77" s="1"/>
      <c r="O77" s="1"/>
      <c r="P77" s="1"/>
      <c r="Q77" s="1"/>
      <c r="R77" s="1"/>
    </row>
    <row r="78" spans="13:18" ht="15" customHeight="1">
      <c r="M78" s="1"/>
      <c r="N78" s="1"/>
      <c r="O78" s="1"/>
      <c r="P78" s="1"/>
      <c r="Q78" s="1"/>
      <c r="R78" s="1"/>
    </row>
    <row r="79" spans="13:18" ht="15" customHeight="1">
      <c r="M79" s="1"/>
      <c r="N79" s="1"/>
      <c r="O79" s="1"/>
      <c r="P79" s="1"/>
      <c r="Q79" s="1"/>
      <c r="R79" s="1"/>
    </row>
    <row r="80" spans="13:18" ht="15" customHeight="1">
      <c r="M80" s="1"/>
      <c r="N80" s="1"/>
      <c r="O80" s="1"/>
      <c r="P80" s="1"/>
      <c r="Q80" s="1"/>
      <c r="R80" s="1"/>
    </row>
    <row r="81" spans="13:18" ht="15" customHeight="1">
      <c r="M81" s="1"/>
      <c r="N81" s="1"/>
      <c r="O81" s="1"/>
      <c r="P81" s="1"/>
      <c r="Q81" s="1"/>
      <c r="R81" s="1"/>
    </row>
    <row r="82" spans="13:18" ht="15" customHeight="1">
      <c r="M82" s="1"/>
      <c r="N82" s="1"/>
      <c r="O82" s="1"/>
      <c r="P82" s="1"/>
      <c r="Q82" s="1"/>
      <c r="R82" s="1"/>
    </row>
    <row r="83" spans="13:18" ht="15" customHeight="1">
      <c r="M83" s="1"/>
      <c r="N83" s="1"/>
      <c r="O83" s="1"/>
      <c r="P83" s="1"/>
      <c r="Q83" s="1"/>
      <c r="R83" s="1"/>
    </row>
    <row r="84" spans="13:18" ht="15" customHeight="1">
      <c r="M84" s="1"/>
      <c r="N84" s="1"/>
      <c r="O84" s="1"/>
      <c r="P84" s="1"/>
      <c r="Q84" s="1"/>
      <c r="R84" s="1"/>
    </row>
    <row r="85" spans="13:18" ht="15" customHeight="1">
      <c r="M85" s="1"/>
      <c r="N85" s="1"/>
      <c r="O85" s="1"/>
      <c r="P85" s="1"/>
      <c r="Q85" s="1"/>
      <c r="R85" s="1"/>
    </row>
    <row r="86" spans="13:18" ht="15" customHeight="1">
      <c r="M86" s="1"/>
      <c r="N86" s="1"/>
      <c r="O86" s="1"/>
      <c r="P86" s="1"/>
      <c r="Q86" s="1"/>
      <c r="R86" s="1"/>
    </row>
    <row r="87" spans="13:18" ht="15" customHeight="1">
      <c r="M87" s="1"/>
      <c r="N87" s="1"/>
      <c r="O87" s="1"/>
      <c r="P87" s="1"/>
      <c r="Q87" s="1"/>
      <c r="R87" s="1"/>
    </row>
    <row r="88" spans="13:18" ht="15" customHeight="1">
      <c r="M88" s="1"/>
      <c r="N88" s="1"/>
      <c r="O88" s="1"/>
      <c r="P88" s="1"/>
      <c r="Q88" s="1"/>
      <c r="R88" s="1"/>
    </row>
    <row r="89" spans="13:18" ht="15" customHeight="1">
      <c r="M89" s="1"/>
      <c r="N89" s="1"/>
      <c r="O89" s="1"/>
      <c r="P89" s="1"/>
      <c r="Q89" s="1"/>
      <c r="R89" s="1"/>
    </row>
    <row r="90" spans="13:18" ht="15" customHeight="1">
      <c r="M90" s="1"/>
      <c r="N90" s="1"/>
      <c r="O90" s="1"/>
      <c r="P90" s="1"/>
      <c r="Q90" s="1"/>
      <c r="R90" s="1"/>
    </row>
    <row r="91" spans="13:18" ht="15" customHeight="1">
      <c r="M91" s="1"/>
      <c r="N91" s="1"/>
      <c r="O91" s="1"/>
      <c r="P91" s="1"/>
      <c r="Q91" s="1"/>
      <c r="R91" s="1"/>
    </row>
    <row r="92" spans="13:18" ht="15" customHeight="1">
      <c r="M92" s="1"/>
      <c r="N92" s="1"/>
      <c r="O92" s="1"/>
      <c r="P92" s="1"/>
      <c r="Q92" s="1"/>
      <c r="R92" s="1"/>
    </row>
    <row r="93" spans="13:18" ht="15" customHeight="1">
      <c r="M93" s="1"/>
      <c r="N93" s="1"/>
      <c r="O93" s="1"/>
      <c r="P93" s="1"/>
      <c r="Q93" s="1"/>
      <c r="R93" s="1"/>
    </row>
    <row r="94" spans="13:18" ht="15" customHeight="1">
      <c r="M94" s="1"/>
      <c r="N94" s="1"/>
      <c r="O94" s="1"/>
      <c r="P94" s="1"/>
      <c r="Q94" s="1"/>
      <c r="R94" s="1"/>
    </row>
    <row r="95" spans="13:18" ht="15" customHeight="1">
      <c r="M95" s="1"/>
      <c r="N95" s="1"/>
      <c r="O95" s="1"/>
      <c r="P95" s="1"/>
      <c r="Q95" s="1"/>
      <c r="R95" s="1"/>
    </row>
    <row r="96" spans="13:18" ht="15" customHeight="1">
      <c r="M96" s="1"/>
      <c r="N96" s="1"/>
      <c r="O96" s="1"/>
      <c r="P96" s="1"/>
      <c r="Q96" s="1"/>
      <c r="R96" s="1"/>
    </row>
    <row r="97" spans="13:18" ht="15" customHeight="1">
      <c r="M97" s="1"/>
      <c r="N97" s="1"/>
      <c r="O97" s="1"/>
      <c r="P97" s="1"/>
      <c r="Q97" s="1"/>
      <c r="R97" s="1"/>
    </row>
    <row r="98" spans="13:18" ht="15" customHeight="1">
      <c r="M98" s="1"/>
      <c r="N98" s="1"/>
      <c r="O98" s="1"/>
      <c r="P98" s="1"/>
      <c r="Q98" s="1"/>
      <c r="R98" s="1"/>
    </row>
    <row r="99" spans="13:18" ht="15" customHeight="1">
      <c r="M99" s="1"/>
      <c r="N99" s="1"/>
      <c r="O99" s="1"/>
      <c r="P99" s="1"/>
      <c r="Q99" s="1"/>
      <c r="R99" s="1"/>
    </row>
    <row r="100" spans="13:18" ht="15" customHeight="1">
      <c r="M100" s="1"/>
      <c r="N100" s="1"/>
      <c r="O100" s="1"/>
      <c r="P100" s="1"/>
      <c r="Q100" s="1"/>
      <c r="R100" s="1"/>
    </row>
    <row r="101" spans="13:18" ht="15" customHeight="1">
      <c r="M101" s="1"/>
      <c r="N101" s="1"/>
      <c r="O101" s="1"/>
      <c r="P101" s="1"/>
      <c r="Q101" s="1"/>
      <c r="R101" s="1"/>
    </row>
    <row r="102" spans="13:18" ht="15" customHeight="1">
      <c r="M102" s="1"/>
      <c r="N102" s="1"/>
      <c r="O102" s="1"/>
      <c r="P102" s="1"/>
      <c r="Q102" s="1"/>
      <c r="R102" s="1"/>
    </row>
    <row r="103" spans="13:18" ht="15" customHeight="1">
      <c r="M103" s="1"/>
      <c r="N103" s="1"/>
      <c r="O103" s="1"/>
      <c r="P103" s="1"/>
      <c r="Q103" s="1"/>
      <c r="R103" s="1"/>
    </row>
    <row r="104" spans="13:18" ht="15" customHeight="1">
      <c r="M104" s="1"/>
      <c r="N104" s="1"/>
      <c r="O104" s="1"/>
      <c r="P104" s="1"/>
      <c r="Q104" s="1"/>
      <c r="R104" s="1"/>
    </row>
    <row r="105" spans="13:18" ht="15" customHeight="1">
      <c r="M105" s="1"/>
      <c r="N105" s="1"/>
      <c r="O105" s="1"/>
      <c r="P105" s="1"/>
      <c r="Q105" s="1"/>
      <c r="R105" s="1"/>
    </row>
    <row r="106" spans="13:18" ht="15" customHeight="1">
      <c r="M106" s="1"/>
      <c r="N106" s="1"/>
      <c r="O106" s="1"/>
      <c r="P106" s="1"/>
      <c r="Q106" s="1"/>
      <c r="R106" s="1"/>
    </row>
    <row r="107" spans="13:18" ht="15" customHeight="1">
      <c r="M107" s="1"/>
      <c r="N107" s="1"/>
      <c r="O107" s="1"/>
      <c r="P107" s="1"/>
      <c r="Q107" s="1"/>
      <c r="R107" s="1"/>
    </row>
    <row r="108" spans="13:18" ht="15" customHeight="1">
      <c r="M108" s="1"/>
      <c r="N108" s="1"/>
      <c r="O108" s="1"/>
      <c r="P108" s="1"/>
      <c r="Q108" s="1"/>
      <c r="R108" s="1"/>
    </row>
    <row r="109" spans="13:18" ht="15" customHeight="1">
      <c r="M109" s="1"/>
      <c r="N109" s="1"/>
      <c r="O109" s="1"/>
      <c r="P109" s="1"/>
      <c r="Q109" s="1"/>
      <c r="R109" s="1"/>
    </row>
    <row r="110" spans="13:18" ht="15" customHeight="1">
      <c r="M110" s="1"/>
      <c r="N110" s="1"/>
      <c r="O110" s="1"/>
      <c r="P110" s="1"/>
      <c r="Q110" s="1"/>
      <c r="R110" s="1"/>
    </row>
    <row r="111" spans="13:18" ht="15" customHeight="1">
      <c r="M111" s="1"/>
      <c r="N111" s="1"/>
      <c r="O111" s="1"/>
      <c r="P111" s="1"/>
      <c r="Q111" s="1"/>
      <c r="R111" s="1"/>
    </row>
    <row r="112" spans="13:18" ht="15" customHeight="1">
      <c r="M112" s="1"/>
      <c r="N112" s="1"/>
      <c r="O112" s="1"/>
      <c r="P112" s="1"/>
      <c r="Q112" s="1"/>
      <c r="R112" s="1"/>
    </row>
    <row r="113" spans="13:18" ht="15" customHeight="1">
      <c r="M113" s="1"/>
      <c r="N113" s="1"/>
      <c r="O113" s="1"/>
      <c r="P113" s="1"/>
      <c r="Q113" s="1"/>
      <c r="R113" s="1"/>
    </row>
    <row r="114" spans="13:18" ht="15" customHeight="1">
      <c r="M114" s="1"/>
      <c r="N114" s="1"/>
      <c r="O114" s="1"/>
      <c r="P114" s="1"/>
      <c r="Q114" s="1"/>
      <c r="R114" s="1"/>
    </row>
    <row r="115" spans="13:18" ht="15" customHeight="1">
      <c r="M115" s="1"/>
      <c r="N115" s="1"/>
      <c r="O115" s="1"/>
      <c r="P115" s="1"/>
      <c r="Q115" s="1"/>
      <c r="R115" s="1"/>
    </row>
    <row r="116" spans="13:18" ht="15" customHeight="1">
      <c r="M116" s="1"/>
      <c r="N116" s="1"/>
      <c r="O116" s="1"/>
      <c r="P116" s="1"/>
      <c r="Q116" s="1"/>
      <c r="R116" s="1"/>
    </row>
    <row r="117" spans="13:18" ht="15" customHeight="1">
      <c r="M117" s="1"/>
      <c r="N117" s="1"/>
      <c r="O117" s="1"/>
      <c r="P117" s="1"/>
      <c r="Q117" s="1"/>
      <c r="R117" s="1"/>
    </row>
    <row r="118" spans="13:18" ht="15" customHeight="1">
      <c r="M118" s="1"/>
      <c r="N118" s="1"/>
      <c r="O118" s="1"/>
      <c r="P118" s="1"/>
      <c r="Q118" s="1"/>
      <c r="R118" s="1"/>
    </row>
    <row r="119" spans="13:18" ht="15" customHeight="1">
      <c r="M119" s="1"/>
      <c r="N119" s="1"/>
      <c r="O119" s="1"/>
      <c r="P119" s="1"/>
      <c r="Q119" s="1"/>
      <c r="R119" s="1"/>
    </row>
    <row r="120" spans="13:18" ht="15" customHeight="1">
      <c r="M120" s="1"/>
      <c r="N120" s="1"/>
      <c r="O120" s="1"/>
      <c r="P120" s="1"/>
      <c r="Q120" s="1"/>
      <c r="R120" s="1"/>
    </row>
    <row r="121" spans="13:18" ht="15" customHeight="1">
      <c r="M121" s="1"/>
      <c r="N121" s="1"/>
      <c r="O121" s="1"/>
      <c r="P121" s="1"/>
      <c r="Q121" s="1"/>
      <c r="R121" s="1"/>
    </row>
    <row r="122" spans="13:18" ht="15" customHeight="1">
      <c r="M122" s="1"/>
      <c r="N122" s="1"/>
      <c r="O122" s="1"/>
      <c r="P122" s="1"/>
      <c r="Q122" s="1"/>
      <c r="R122" s="1"/>
    </row>
    <row r="123" spans="13:18" ht="15" customHeight="1">
      <c r="M123" s="1"/>
      <c r="N123" s="1"/>
      <c r="O123" s="1"/>
      <c r="P123" s="1"/>
      <c r="Q123" s="1"/>
      <c r="R123" s="1"/>
    </row>
    <row r="124" spans="13:18" ht="15" customHeight="1">
      <c r="M124" s="1"/>
      <c r="N124" s="1"/>
      <c r="O124" s="1"/>
      <c r="P124" s="1"/>
      <c r="Q124" s="1"/>
      <c r="R124" s="1"/>
    </row>
    <row r="125" spans="13:18" ht="15" customHeight="1">
      <c r="M125" s="1"/>
      <c r="N125" s="1"/>
      <c r="O125" s="1"/>
      <c r="P125" s="1"/>
      <c r="Q125" s="1"/>
      <c r="R125" s="1"/>
    </row>
    <row r="126" spans="13:18" ht="15" customHeight="1">
      <c r="M126" s="1"/>
      <c r="N126" s="1"/>
      <c r="O126" s="1"/>
      <c r="P126" s="1"/>
      <c r="Q126" s="1"/>
      <c r="R126" s="1"/>
    </row>
    <row r="127" spans="13:18" ht="15" customHeight="1">
      <c r="M127" s="1"/>
      <c r="N127" s="1"/>
      <c r="O127" s="1"/>
      <c r="P127" s="1"/>
      <c r="Q127" s="1"/>
      <c r="R127" s="1"/>
    </row>
    <row r="128" spans="13:18" ht="15" customHeight="1">
      <c r="M128" s="1"/>
      <c r="N128" s="1"/>
      <c r="O128" s="1"/>
      <c r="P128" s="1"/>
      <c r="Q128" s="1"/>
      <c r="R128" s="1"/>
    </row>
    <row r="129" spans="13:18" ht="15" customHeight="1">
      <c r="M129" s="1"/>
      <c r="N129" s="1"/>
      <c r="O129" s="1"/>
      <c r="P129" s="1"/>
      <c r="Q129" s="1"/>
      <c r="R129" s="1"/>
    </row>
    <row r="130" spans="13:18" ht="15" customHeight="1">
      <c r="M130" s="1"/>
      <c r="N130" s="1"/>
      <c r="O130" s="1"/>
      <c r="P130" s="1"/>
      <c r="Q130" s="1"/>
      <c r="R130" s="1"/>
    </row>
    <row r="131" spans="13:18" ht="15" customHeight="1">
      <c r="M131" s="1"/>
      <c r="N131" s="1"/>
      <c r="O131" s="1"/>
      <c r="P131" s="1"/>
      <c r="Q131" s="1"/>
      <c r="R131" s="1"/>
    </row>
    <row r="132" spans="13:18" ht="15" customHeight="1">
      <c r="M132" s="1"/>
      <c r="N132" s="1"/>
      <c r="O132" s="1"/>
      <c r="P132" s="1"/>
      <c r="Q132" s="1"/>
      <c r="R132" s="1"/>
    </row>
    <row r="133" spans="13:18" ht="15" customHeight="1">
      <c r="M133" s="1"/>
      <c r="N133" s="1"/>
      <c r="O133" s="1"/>
      <c r="P133" s="1"/>
      <c r="Q133" s="1"/>
      <c r="R133" s="1"/>
    </row>
    <row r="134" spans="13:18" ht="15" customHeight="1">
      <c r="M134" s="1"/>
      <c r="N134" s="1"/>
      <c r="O134" s="1"/>
      <c r="P134" s="1"/>
      <c r="Q134" s="1"/>
      <c r="R134" s="1"/>
    </row>
    <row r="135" spans="13:18" ht="15" customHeight="1">
      <c r="M135" s="1"/>
      <c r="N135" s="1"/>
      <c r="O135" s="1"/>
      <c r="P135" s="1"/>
      <c r="Q135" s="1"/>
      <c r="R135" s="1"/>
    </row>
    <row r="136" spans="13:18" ht="15" customHeight="1">
      <c r="M136" s="1"/>
      <c r="N136" s="1"/>
      <c r="O136" s="1"/>
      <c r="P136" s="1"/>
      <c r="Q136" s="1"/>
      <c r="R136" s="1"/>
    </row>
    <row r="137" spans="13:18" ht="15" customHeight="1">
      <c r="M137" s="1"/>
      <c r="N137" s="1"/>
      <c r="O137" s="1"/>
      <c r="P137" s="1"/>
      <c r="Q137" s="1"/>
      <c r="R137" s="1"/>
    </row>
    <row r="138" spans="13:18" ht="15" customHeight="1">
      <c r="M138" s="1"/>
      <c r="N138" s="1"/>
      <c r="O138" s="1"/>
      <c r="P138" s="1"/>
      <c r="Q138" s="1"/>
      <c r="R138" s="1"/>
    </row>
    <row r="139" spans="13:18" ht="15" customHeight="1">
      <c r="M139" s="1"/>
      <c r="N139" s="1"/>
      <c r="O139" s="1"/>
      <c r="P139" s="1"/>
      <c r="Q139" s="1"/>
      <c r="R139" s="1"/>
    </row>
    <row r="140" spans="13:18" ht="15" customHeight="1">
      <c r="M140" s="1"/>
      <c r="N140" s="1"/>
      <c r="O140" s="1"/>
      <c r="P140" s="1"/>
      <c r="Q140" s="1"/>
      <c r="R140" s="1"/>
    </row>
    <row r="141" spans="13:18" ht="15" customHeight="1">
      <c r="M141" s="1"/>
      <c r="N141" s="1"/>
      <c r="O141" s="1"/>
      <c r="P141" s="1"/>
      <c r="Q141" s="1"/>
      <c r="R141" s="1"/>
    </row>
    <row r="142" spans="13:18" ht="15" customHeight="1">
      <c r="M142" s="1"/>
      <c r="N142" s="1"/>
      <c r="O142" s="1"/>
      <c r="P142" s="1"/>
      <c r="Q142" s="1"/>
      <c r="R142" s="1"/>
    </row>
    <row r="143" spans="13:18" ht="15" customHeight="1">
      <c r="M143" s="1"/>
      <c r="N143" s="1"/>
      <c r="O143" s="1"/>
      <c r="P143" s="1"/>
      <c r="Q143" s="1"/>
      <c r="R143" s="1"/>
    </row>
    <row r="144" spans="13:18" ht="15" customHeight="1">
      <c r="M144" s="1"/>
      <c r="N144" s="1"/>
      <c r="O144" s="1"/>
      <c r="P144" s="1"/>
      <c r="Q144" s="1"/>
      <c r="R144" s="1"/>
    </row>
    <row r="145" spans="13:18" ht="15" customHeight="1">
      <c r="M145" s="1"/>
      <c r="N145" s="1"/>
      <c r="O145" s="1"/>
      <c r="P145" s="1"/>
      <c r="Q145" s="1"/>
      <c r="R145" s="1"/>
    </row>
    <row r="146" spans="13:18" ht="15" customHeight="1">
      <c r="M146" s="1"/>
      <c r="N146" s="1"/>
      <c r="O146" s="1"/>
      <c r="P146" s="1"/>
      <c r="Q146" s="1"/>
      <c r="R146" s="1"/>
    </row>
    <row r="147" spans="13:18" ht="15" customHeight="1">
      <c r="M147" s="1"/>
      <c r="N147" s="1"/>
      <c r="O147" s="1"/>
      <c r="P147" s="1"/>
      <c r="Q147" s="1"/>
      <c r="R147" s="1"/>
    </row>
    <row r="148" spans="13:18" ht="15" customHeight="1">
      <c r="M148" s="1"/>
      <c r="N148" s="1"/>
      <c r="O148" s="1"/>
      <c r="P148" s="1"/>
      <c r="Q148" s="1"/>
      <c r="R148" s="1"/>
    </row>
    <row r="149" spans="13:18" ht="15" customHeight="1">
      <c r="M149" s="1"/>
      <c r="N149" s="1"/>
      <c r="O149" s="1"/>
      <c r="P149" s="1"/>
      <c r="Q149" s="1"/>
      <c r="R149" s="1"/>
    </row>
    <row r="150" spans="13:18" ht="15" customHeight="1">
      <c r="M150" s="1"/>
      <c r="N150" s="1"/>
      <c r="O150" s="1"/>
      <c r="P150" s="1"/>
      <c r="Q150" s="1"/>
      <c r="R150" s="1"/>
    </row>
    <row r="151" spans="13:18" ht="15" customHeight="1">
      <c r="M151" s="1"/>
      <c r="N151" s="1"/>
      <c r="O151" s="1"/>
      <c r="P151" s="1"/>
      <c r="Q151" s="1"/>
      <c r="R151" s="1"/>
    </row>
    <row r="152" spans="13:18" ht="15" customHeight="1">
      <c r="M152" s="1"/>
      <c r="N152" s="1"/>
      <c r="O152" s="1"/>
      <c r="P152" s="1"/>
      <c r="Q152" s="1"/>
      <c r="R152" s="1"/>
    </row>
    <row r="153" spans="13:18" ht="15" customHeight="1">
      <c r="M153" s="1"/>
      <c r="N153" s="1"/>
      <c r="O153" s="1"/>
      <c r="P153" s="1"/>
      <c r="Q153" s="1"/>
      <c r="R153" s="1"/>
    </row>
    <row r="154" spans="13:18" ht="15" customHeight="1">
      <c r="M154" s="1"/>
      <c r="N154" s="1"/>
      <c r="O154" s="1"/>
      <c r="P154" s="1"/>
      <c r="Q154" s="1"/>
      <c r="R154" s="1"/>
    </row>
    <row r="155" spans="13:18" ht="15" customHeight="1">
      <c r="M155" s="1"/>
      <c r="N155" s="1"/>
      <c r="O155" s="1"/>
      <c r="P155" s="1"/>
      <c r="Q155" s="1"/>
      <c r="R155" s="1"/>
    </row>
    <row r="156" spans="13:18" ht="15" customHeight="1">
      <c r="M156" s="1"/>
      <c r="N156" s="1"/>
      <c r="O156" s="1"/>
      <c r="P156" s="1"/>
      <c r="Q156" s="1"/>
      <c r="R156" s="1"/>
    </row>
    <row r="157" spans="13:18" ht="15" customHeight="1">
      <c r="M157" s="1"/>
      <c r="N157" s="1"/>
      <c r="O157" s="1"/>
      <c r="P157" s="1"/>
      <c r="Q157" s="1"/>
      <c r="R157" s="1"/>
    </row>
    <row r="158" spans="13:18" ht="15" customHeight="1">
      <c r="M158" s="1"/>
      <c r="N158" s="1"/>
      <c r="O158" s="1"/>
      <c r="P158" s="1"/>
      <c r="Q158" s="1"/>
      <c r="R158" s="1"/>
    </row>
    <row r="159" spans="13:18" ht="15" customHeight="1">
      <c r="M159" s="1"/>
      <c r="N159" s="1"/>
      <c r="O159" s="1"/>
      <c r="P159" s="1"/>
      <c r="Q159" s="1"/>
      <c r="R159" s="1"/>
    </row>
    <row r="160" spans="13:18" ht="15" customHeight="1">
      <c r="M160" s="1"/>
      <c r="N160" s="1"/>
      <c r="O160" s="1"/>
      <c r="P160" s="1"/>
      <c r="Q160" s="1"/>
      <c r="R160" s="1"/>
    </row>
    <row r="161" spans="13:18" ht="15" customHeight="1">
      <c r="M161" s="1"/>
      <c r="N161" s="1"/>
      <c r="O161" s="1"/>
      <c r="P161" s="1"/>
      <c r="Q161" s="1"/>
      <c r="R161" s="1"/>
    </row>
    <row r="162" spans="13:18" ht="15" customHeight="1">
      <c r="M162" s="1"/>
      <c r="N162" s="1"/>
      <c r="O162" s="1"/>
      <c r="P162" s="1"/>
      <c r="Q162" s="1"/>
      <c r="R162" s="1"/>
    </row>
    <row r="163" spans="13:18" ht="15" customHeight="1">
      <c r="M163" s="1"/>
      <c r="N163" s="1"/>
      <c r="O163" s="1"/>
      <c r="P163" s="1"/>
      <c r="Q163" s="1"/>
      <c r="R163" s="1"/>
    </row>
    <row r="164" spans="13:18" ht="15" customHeight="1">
      <c r="M164" s="1"/>
      <c r="N164" s="1"/>
      <c r="O164" s="1"/>
      <c r="P164" s="1"/>
      <c r="Q164" s="1"/>
      <c r="R164" s="1"/>
    </row>
    <row r="165" spans="13:18" ht="15" customHeight="1">
      <c r="M165" s="1"/>
      <c r="N165" s="1"/>
      <c r="O165" s="1"/>
      <c r="P165" s="1"/>
      <c r="Q165" s="1"/>
      <c r="R165" s="1"/>
    </row>
    <row r="166" spans="13:18" ht="15" customHeight="1">
      <c r="M166" s="1"/>
      <c r="N166" s="1"/>
      <c r="O166" s="1"/>
      <c r="P166" s="1"/>
      <c r="Q166" s="1"/>
      <c r="R166" s="1"/>
    </row>
    <row r="167" spans="13:18" ht="15" customHeight="1">
      <c r="M167" s="1"/>
      <c r="N167" s="1"/>
      <c r="O167" s="1"/>
      <c r="P167" s="1"/>
      <c r="Q167" s="1"/>
      <c r="R167" s="1"/>
    </row>
    <row r="168" spans="13:18" ht="15" customHeight="1">
      <c r="M168" s="1"/>
      <c r="N168" s="1"/>
      <c r="O168" s="1"/>
      <c r="P168" s="1"/>
      <c r="Q168" s="1"/>
      <c r="R168" s="1"/>
    </row>
    <row r="169" spans="13:18" ht="15" customHeight="1">
      <c r="M169" s="1"/>
      <c r="N169" s="1"/>
      <c r="O169" s="1"/>
      <c r="P169" s="1"/>
      <c r="Q169" s="1"/>
      <c r="R169" s="1"/>
    </row>
    <row r="170" spans="13:18" ht="15" customHeight="1">
      <c r="M170" s="1"/>
      <c r="N170" s="1"/>
      <c r="O170" s="1"/>
      <c r="P170" s="1"/>
      <c r="Q170" s="1"/>
      <c r="R170" s="1"/>
    </row>
    <row r="171" spans="13:18" ht="15" customHeight="1">
      <c r="M171" s="1"/>
      <c r="N171" s="1"/>
      <c r="O171" s="1"/>
      <c r="P171" s="1"/>
      <c r="Q171" s="1"/>
      <c r="R171" s="1"/>
    </row>
    <row r="172" spans="13:18" ht="15" customHeight="1">
      <c r="M172" s="1"/>
      <c r="N172" s="1"/>
      <c r="O172" s="1"/>
      <c r="P172" s="1"/>
      <c r="Q172" s="1"/>
      <c r="R172" s="1"/>
    </row>
    <row r="173" spans="13:18" ht="15" customHeight="1">
      <c r="M173" s="1"/>
      <c r="N173" s="1"/>
      <c r="O173" s="1"/>
      <c r="P173" s="1"/>
      <c r="Q173" s="1"/>
      <c r="R173" s="1"/>
    </row>
    <row r="174" spans="13:18" ht="15" customHeight="1">
      <c r="M174" s="1"/>
      <c r="N174" s="1"/>
      <c r="O174" s="1"/>
      <c r="P174" s="1"/>
      <c r="Q174" s="1"/>
      <c r="R174" s="1"/>
    </row>
    <row r="175" spans="13:18" ht="15" customHeight="1">
      <c r="M175" s="1"/>
      <c r="N175" s="1"/>
      <c r="O175" s="1"/>
      <c r="P175" s="1"/>
      <c r="Q175" s="1"/>
      <c r="R175" s="1"/>
    </row>
    <row r="176" spans="13:18" ht="15" customHeight="1">
      <c r="M176" s="1"/>
      <c r="N176" s="1"/>
      <c r="O176" s="1"/>
      <c r="P176" s="1"/>
      <c r="Q176" s="1"/>
      <c r="R176" s="1"/>
    </row>
    <row r="177" spans="13:18" ht="15" customHeight="1">
      <c r="M177" s="1"/>
      <c r="N177" s="1"/>
      <c r="O177" s="1"/>
      <c r="P177" s="1"/>
      <c r="Q177" s="1"/>
      <c r="R177" s="1"/>
    </row>
    <row r="178" spans="13:18" ht="15" customHeight="1">
      <c r="M178" s="1"/>
      <c r="N178" s="1"/>
      <c r="O178" s="1"/>
      <c r="P178" s="1"/>
      <c r="Q178" s="1"/>
      <c r="R178" s="1"/>
    </row>
    <row r="179" spans="13:18" ht="15" customHeight="1">
      <c r="M179" s="1"/>
      <c r="N179" s="1"/>
      <c r="O179" s="1"/>
      <c r="P179" s="1"/>
      <c r="Q179" s="1"/>
      <c r="R179" s="1"/>
    </row>
    <row r="180" spans="13:18" ht="15" customHeight="1">
      <c r="M180" s="1"/>
      <c r="N180" s="1"/>
      <c r="O180" s="1"/>
      <c r="P180" s="1"/>
      <c r="Q180" s="1"/>
      <c r="R180" s="1"/>
    </row>
    <row r="181" spans="13:18" ht="15" customHeight="1">
      <c r="M181" s="1"/>
      <c r="N181" s="1"/>
      <c r="O181" s="1"/>
      <c r="P181" s="1"/>
      <c r="Q181" s="1"/>
      <c r="R181" s="1"/>
    </row>
    <row r="182" spans="13:18" ht="15" customHeight="1">
      <c r="M182" s="1"/>
      <c r="N182" s="1"/>
      <c r="O182" s="1"/>
      <c r="P182" s="1"/>
      <c r="Q182" s="1"/>
      <c r="R182" s="1"/>
    </row>
    <row r="183" spans="13:18" ht="15" customHeight="1">
      <c r="M183" s="1"/>
      <c r="N183" s="1"/>
      <c r="O183" s="1"/>
      <c r="P183" s="1"/>
      <c r="Q183" s="1"/>
      <c r="R183" s="1"/>
    </row>
    <row r="184" spans="13:18" ht="15" customHeight="1">
      <c r="M184" s="1"/>
      <c r="N184" s="1"/>
      <c r="O184" s="1"/>
      <c r="P184" s="1"/>
      <c r="Q184" s="1"/>
      <c r="R184" s="1"/>
    </row>
    <row r="185" spans="13:18" ht="15" customHeight="1">
      <c r="M185" s="1"/>
      <c r="N185" s="1"/>
      <c r="O185" s="1"/>
      <c r="P185" s="1"/>
      <c r="Q185" s="1"/>
      <c r="R185" s="1"/>
    </row>
    <row r="186" spans="13:18" ht="15" customHeight="1">
      <c r="M186" s="1"/>
      <c r="N186" s="1"/>
      <c r="O186" s="1"/>
      <c r="P186" s="1"/>
      <c r="Q186" s="1"/>
      <c r="R186" s="1"/>
    </row>
    <row r="187" spans="13:18" ht="15" customHeight="1">
      <c r="M187" s="1"/>
      <c r="N187" s="1"/>
      <c r="O187" s="1"/>
      <c r="P187" s="1"/>
      <c r="Q187" s="1"/>
      <c r="R187" s="1"/>
    </row>
    <row r="188" spans="13:18" ht="15" customHeight="1">
      <c r="M188" s="1"/>
      <c r="N188" s="1"/>
      <c r="O188" s="1"/>
      <c r="P188" s="1"/>
      <c r="Q188" s="1"/>
      <c r="R188" s="1"/>
    </row>
    <row r="189" spans="13:18" ht="15" customHeight="1">
      <c r="M189" s="1"/>
      <c r="N189" s="1"/>
      <c r="O189" s="1"/>
      <c r="P189" s="1"/>
      <c r="Q189" s="1"/>
      <c r="R189" s="1"/>
    </row>
    <row r="190" spans="13:18" ht="15" customHeight="1">
      <c r="M190" s="1"/>
      <c r="N190" s="1"/>
      <c r="O190" s="1"/>
      <c r="P190" s="1"/>
      <c r="Q190" s="1"/>
      <c r="R190" s="1"/>
    </row>
    <row r="191" spans="13:18" ht="15" customHeight="1">
      <c r="M191" s="1"/>
      <c r="N191" s="1"/>
      <c r="O191" s="1"/>
      <c r="P191" s="1"/>
      <c r="Q191" s="1"/>
      <c r="R191" s="1"/>
    </row>
    <row r="192" spans="13:18" ht="15" customHeight="1">
      <c r="M192" s="1"/>
      <c r="N192" s="1"/>
      <c r="O192" s="1"/>
      <c r="P192" s="1"/>
      <c r="Q192" s="1"/>
      <c r="R192" s="1"/>
    </row>
    <row r="193" spans="13:18" ht="15" customHeight="1">
      <c r="M193" s="1"/>
      <c r="N193" s="1"/>
      <c r="O193" s="1"/>
      <c r="P193" s="1"/>
      <c r="Q193" s="1"/>
      <c r="R193" s="1"/>
    </row>
    <row r="194" spans="13:18" ht="15" customHeight="1">
      <c r="M194" s="1"/>
      <c r="N194" s="1"/>
      <c r="O194" s="1"/>
      <c r="P194" s="1"/>
      <c r="Q194" s="1"/>
      <c r="R194" s="1"/>
    </row>
    <row r="195" spans="13:18" ht="15" customHeight="1">
      <c r="M195" s="1"/>
      <c r="N195" s="1"/>
      <c r="O195" s="1"/>
      <c r="P195" s="1"/>
      <c r="Q195" s="1"/>
      <c r="R195" s="1"/>
    </row>
    <row r="196" spans="13:18" ht="15" customHeight="1">
      <c r="M196" s="1"/>
      <c r="N196" s="1"/>
      <c r="O196" s="1"/>
      <c r="P196" s="1"/>
      <c r="Q196" s="1"/>
      <c r="R196" s="1"/>
    </row>
    <row r="197" spans="13:18" ht="15" customHeight="1">
      <c r="M197" s="1"/>
      <c r="N197" s="1"/>
      <c r="O197" s="1"/>
      <c r="P197" s="1"/>
      <c r="Q197" s="1"/>
      <c r="R197" s="1"/>
    </row>
    <row r="198" spans="13:18" ht="15" customHeight="1">
      <c r="M198" s="1"/>
      <c r="N198" s="1"/>
      <c r="O198" s="1"/>
      <c r="P198" s="1"/>
      <c r="Q198" s="1"/>
      <c r="R198" s="1"/>
    </row>
    <row r="199" spans="13:18" ht="15" customHeight="1">
      <c r="M199" s="1"/>
      <c r="N199" s="1"/>
      <c r="O199" s="1"/>
      <c r="P199" s="1"/>
      <c r="Q199" s="1"/>
      <c r="R199" s="1"/>
    </row>
    <row r="200" spans="13:18" ht="15" customHeight="1">
      <c r="M200" s="1"/>
      <c r="N200" s="1"/>
      <c r="O200" s="1"/>
      <c r="P200" s="1"/>
      <c r="Q200" s="1"/>
      <c r="R200" s="1"/>
    </row>
    <row r="201" spans="13:18" ht="15" customHeight="1">
      <c r="M201" s="1"/>
      <c r="N201" s="1"/>
      <c r="O201" s="1"/>
      <c r="P201" s="1"/>
      <c r="Q201" s="1"/>
      <c r="R201" s="1"/>
    </row>
    <row r="202" spans="13:18" ht="15" customHeight="1">
      <c r="M202" s="1"/>
      <c r="N202" s="1"/>
      <c r="O202" s="1"/>
      <c r="P202" s="1"/>
      <c r="Q202" s="1"/>
      <c r="R202" s="1"/>
    </row>
    <row r="203" spans="13:18" ht="15" customHeight="1">
      <c r="M203" s="1"/>
      <c r="N203" s="1"/>
      <c r="O203" s="1"/>
      <c r="P203" s="1"/>
      <c r="Q203" s="1"/>
      <c r="R203" s="1"/>
    </row>
    <row r="204" spans="13:18" ht="15" customHeight="1">
      <c r="M204" s="1"/>
      <c r="N204" s="1"/>
      <c r="O204" s="1"/>
      <c r="P204" s="1"/>
      <c r="Q204" s="1"/>
      <c r="R204" s="1"/>
    </row>
    <row r="205" spans="13:18" ht="15" customHeight="1">
      <c r="M205" s="1"/>
      <c r="N205" s="1"/>
      <c r="O205" s="1"/>
      <c r="P205" s="1"/>
      <c r="Q205" s="1"/>
      <c r="R205" s="1"/>
    </row>
    <row r="206" spans="13:18" ht="15" customHeight="1">
      <c r="M206" s="1"/>
      <c r="N206" s="1"/>
      <c r="O206" s="1"/>
      <c r="P206" s="1"/>
      <c r="Q206" s="1"/>
      <c r="R206" s="1"/>
    </row>
    <row r="207" spans="13:18" ht="15" customHeight="1">
      <c r="M207" s="1"/>
      <c r="N207" s="1"/>
      <c r="O207" s="1"/>
      <c r="P207" s="1"/>
      <c r="Q207" s="1"/>
      <c r="R207" s="1"/>
    </row>
    <row r="208" spans="13:18" ht="15" customHeight="1">
      <c r="M208" s="1"/>
      <c r="N208" s="1"/>
      <c r="O208" s="1"/>
      <c r="P208" s="1"/>
      <c r="Q208" s="1"/>
      <c r="R208" s="1"/>
    </row>
    <row r="209" spans="13:18" ht="15" customHeight="1">
      <c r="M209" s="1"/>
      <c r="N209" s="1"/>
      <c r="O209" s="1"/>
      <c r="P209" s="1"/>
      <c r="Q209" s="1"/>
      <c r="R209" s="1"/>
    </row>
    <row r="210" spans="13:18" ht="15" customHeight="1">
      <c r="M210" s="1"/>
      <c r="N210" s="1"/>
      <c r="O210" s="1"/>
      <c r="P210" s="1"/>
      <c r="Q210" s="1"/>
      <c r="R210" s="1"/>
    </row>
    <row r="211" spans="13:18" ht="15" customHeight="1">
      <c r="M211" s="1"/>
      <c r="N211" s="1"/>
      <c r="O211" s="1"/>
      <c r="P211" s="1"/>
      <c r="Q211" s="1"/>
      <c r="R211" s="1"/>
    </row>
    <row r="212" spans="13:18" ht="15" customHeight="1">
      <c r="M212" s="1"/>
      <c r="N212" s="1"/>
      <c r="O212" s="1"/>
      <c r="P212" s="1"/>
      <c r="Q212" s="1"/>
      <c r="R212" s="1"/>
    </row>
    <row r="213" spans="13:18" ht="15" customHeight="1">
      <c r="M213" s="1"/>
      <c r="N213" s="1"/>
      <c r="O213" s="1"/>
      <c r="P213" s="1"/>
      <c r="Q213" s="1"/>
      <c r="R213" s="1"/>
    </row>
    <row r="214" spans="13:18" ht="15" customHeight="1">
      <c r="M214" s="1"/>
      <c r="N214" s="1"/>
      <c r="O214" s="1"/>
      <c r="P214" s="1"/>
      <c r="Q214" s="1"/>
      <c r="R214" s="1"/>
    </row>
    <row r="215" spans="13:18" ht="15" customHeight="1">
      <c r="M215" s="1"/>
      <c r="N215" s="1"/>
      <c r="O215" s="1"/>
      <c r="P215" s="1"/>
      <c r="Q215" s="1"/>
      <c r="R215" s="1"/>
    </row>
    <row r="216" spans="13:18" ht="15" customHeight="1">
      <c r="M216" s="1"/>
      <c r="N216" s="1"/>
      <c r="O216" s="1"/>
      <c r="P216" s="1"/>
      <c r="Q216" s="1"/>
      <c r="R216" s="1"/>
    </row>
    <row r="217" spans="13:18" ht="15" customHeight="1">
      <c r="M217" s="1"/>
      <c r="N217" s="1"/>
      <c r="O217" s="1"/>
      <c r="P217" s="1"/>
      <c r="Q217" s="1"/>
      <c r="R217" s="1"/>
    </row>
    <row r="218" spans="13:18" ht="15" customHeight="1">
      <c r="M218" s="1"/>
      <c r="N218" s="1"/>
      <c r="O218" s="1"/>
      <c r="P218" s="1"/>
      <c r="Q218" s="1"/>
      <c r="R218" s="1"/>
    </row>
    <row r="219" spans="13:18" ht="15" customHeight="1">
      <c r="M219" s="1"/>
      <c r="N219" s="1"/>
      <c r="O219" s="1"/>
      <c r="P219" s="1"/>
      <c r="Q219" s="1"/>
      <c r="R219" s="1"/>
    </row>
    <row r="220" spans="13:18" ht="15" customHeight="1">
      <c r="M220" s="1"/>
      <c r="N220" s="1"/>
      <c r="O220" s="1"/>
      <c r="P220" s="1"/>
      <c r="Q220" s="1"/>
      <c r="R220" s="1"/>
    </row>
    <row r="221" spans="13:18" ht="15" customHeight="1">
      <c r="M221" s="1"/>
      <c r="N221" s="1"/>
      <c r="O221" s="1"/>
      <c r="P221" s="1"/>
      <c r="Q221" s="1"/>
      <c r="R221" s="1"/>
    </row>
    <row r="222" spans="13:18" ht="15" customHeight="1">
      <c r="M222" s="1"/>
      <c r="N222" s="1"/>
      <c r="O222" s="1"/>
      <c r="P222" s="1"/>
      <c r="Q222" s="1"/>
      <c r="R222" s="1"/>
    </row>
    <row r="223" spans="13:18" ht="15" customHeight="1">
      <c r="M223" s="1"/>
      <c r="N223" s="1"/>
      <c r="O223" s="1"/>
      <c r="P223" s="1"/>
      <c r="Q223" s="1"/>
      <c r="R223" s="1"/>
    </row>
    <row r="224" spans="13:18" ht="15" customHeight="1">
      <c r="M224" s="1"/>
      <c r="N224" s="1"/>
      <c r="O224" s="1"/>
      <c r="P224" s="1"/>
      <c r="Q224" s="1"/>
      <c r="R224" s="1"/>
    </row>
    <row r="225" spans="13:18" ht="15" customHeight="1">
      <c r="M225" s="1"/>
      <c r="N225" s="1"/>
      <c r="O225" s="1"/>
      <c r="P225" s="1"/>
      <c r="Q225" s="1"/>
      <c r="R225" s="1"/>
    </row>
    <row r="226" spans="13:18" ht="15" customHeight="1">
      <c r="M226" s="1"/>
      <c r="N226" s="1"/>
      <c r="O226" s="1"/>
      <c r="P226" s="1"/>
      <c r="Q226" s="1"/>
      <c r="R226" s="1"/>
    </row>
    <row r="227" spans="13:18" ht="15" customHeight="1">
      <c r="M227" s="1"/>
      <c r="N227" s="1"/>
      <c r="O227" s="1"/>
      <c r="P227" s="1"/>
      <c r="Q227" s="1"/>
      <c r="R227" s="1"/>
    </row>
    <row r="228" spans="13:18" ht="15" customHeight="1">
      <c r="M228" s="1"/>
      <c r="N228" s="1"/>
      <c r="O228" s="1"/>
      <c r="P228" s="1"/>
      <c r="Q228" s="1"/>
      <c r="R228" s="1"/>
    </row>
    <row r="229" spans="13:18" ht="15" customHeight="1">
      <c r="M229" s="1"/>
      <c r="N229" s="1"/>
      <c r="O229" s="1"/>
      <c r="P229" s="1"/>
      <c r="Q229" s="1"/>
      <c r="R229" s="1"/>
    </row>
    <row r="230" spans="13:18" ht="15" customHeight="1">
      <c r="M230" s="1"/>
      <c r="N230" s="1"/>
      <c r="O230" s="1"/>
      <c r="P230" s="1"/>
      <c r="Q230" s="1"/>
      <c r="R230" s="1"/>
    </row>
    <row r="231" spans="13:18" ht="15" customHeight="1">
      <c r="M231" s="1"/>
      <c r="N231" s="1"/>
      <c r="O231" s="1"/>
      <c r="P231" s="1"/>
      <c r="Q231" s="1"/>
      <c r="R231" s="1"/>
    </row>
    <row r="232" spans="13:18" ht="15" customHeight="1">
      <c r="M232" s="1"/>
      <c r="N232" s="1"/>
      <c r="O232" s="1"/>
      <c r="P232" s="1"/>
      <c r="Q232" s="1"/>
      <c r="R232" s="1"/>
    </row>
    <row r="233" spans="13:18" ht="15" customHeight="1">
      <c r="M233" s="1"/>
      <c r="N233" s="1"/>
      <c r="O233" s="1"/>
      <c r="P233" s="1"/>
      <c r="Q233" s="1"/>
      <c r="R233" s="1"/>
    </row>
    <row r="234" spans="13:18" ht="15" customHeight="1">
      <c r="M234" s="1"/>
      <c r="N234" s="1"/>
      <c r="O234" s="1"/>
      <c r="P234" s="1"/>
      <c r="Q234" s="1"/>
      <c r="R234" s="1"/>
    </row>
    <row r="235" spans="13:18" ht="15" customHeight="1">
      <c r="M235" s="1"/>
      <c r="N235" s="1"/>
      <c r="O235" s="1"/>
      <c r="P235" s="1"/>
      <c r="Q235" s="1"/>
      <c r="R235" s="1"/>
    </row>
    <row r="236" spans="13:18" ht="15" customHeight="1">
      <c r="M236" s="1"/>
      <c r="N236" s="1"/>
      <c r="O236" s="1"/>
      <c r="P236" s="1"/>
      <c r="Q236" s="1"/>
      <c r="R236" s="1"/>
    </row>
    <row r="237" spans="13:18" ht="15" customHeight="1">
      <c r="M237" s="1"/>
      <c r="N237" s="1"/>
      <c r="O237" s="1"/>
      <c r="P237" s="1"/>
      <c r="Q237" s="1"/>
      <c r="R237" s="1"/>
    </row>
    <row r="238" spans="13:18" ht="15" customHeight="1">
      <c r="M238" s="1"/>
      <c r="N238" s="1"/>
      <c r="O238" s="1"/>
      <c r="P238" s="1"/>
      <c r="Q238" s="1"/>
      <c r="R238" s="1"/>
    </row>
    <row r="239" spans="13:18" ht="15" customHeight="1">
      <c r="M239" s="1"/>
      <c r="N239" s="1"/>
      <c r="O239" s="1"/>
      <c r="P239" s="1"/>
      <c r="Q239" s="1"/>
      <c r="R239" s="1"/>
    </row>
    <row r="240" spans="13:18" ht="15" customHeight="1">
      <c r="M240" s="1"/>
      <c r="N240" s="1"/>
      <c r="O240" s="1"/>
      <c r="P240" s="1"/>
      <c r="Q240" s="1"/>
      <c r="R240" s="1"/>
    </row>
    <row r="241" spans="13:18" ht="15" customHeight="1">
      <c r="M241" s="1"/>
      <c r="N241" s="1"/>
      <c r="O241" s="1"/>
      <c r="P241" s="1"/>
      <c r="Q241" s="1"/>
      <c r="R241" s="1"/>
    </row>
    <row r="242" spans="13:18" ht="15" customHeight="1">
      <c r="M242" s="1"/>
      <c r="N242" s="1"/>
      <c r="O242" s="1"/>
      <c r="P242" s="1"/>
      <c r="Q242" s="1"/>
      <c r="R242" s="1"/>
    </row>
    <row r="243" spans="13:18" ht="15" customHeight="1">
      <c r="M243" s="1"/>
      <c r="N243" s="1"/>
      <c r="O243" s="1"/>
      <c r="P243" s="1"/>
      <c r="Q243" s="1"/>
      <c r="R243" s="1"/>
    </row>
    <row r="244" spans="13:18" ht="15" customHeight="1">
      <c r="M244" s="1"/>
      <c r="N244" s="1"/>
      <c r="O244" s="1"/>
      <c r="P244" s="1"/>
      <c r="Q244" s="1"/>
      <c r="R244" s="1"/>
    </row>
    <row r="245" spans="13:18" ht="15" customHeight="1">
      <c r="M245" s="1"/>
      <c r="N245" s="1"/>
      <c r="O245" s="1"/>
      <c r="P245" s="1"/>
      <c r="Q245" s="1"/>
      <c r="R245" s="1"/>
    </row>
    <row r="246" spans="13:18" ht="15" customHeight="1">
      <c r="M246" s="1"/>
      <c r="N246" s="1"/>
      <c r="O246" s="1"/>
      <c r="P246" s="1"/>
      <c r="Q246" s="1"/>
      <c r="R246" s="1"/>
    </row>
    <row r="247" spans="13:18" ht="15" customHeight="1">
      <c r="M247" s="1"/>
      <c r="N247" s="1"/>
      <c r="O247" s="1"/>
      <c r="P247" s="1"/>
      <c r="Q247" s="1"/>
      <c r="R247" s="1"/>
    </row>
    <row r="248" spans="13:18" ht="15" customHeight="1">
      <c r="M248" s="1"/>
      <c r="N248" s="1"/>
      <c r="O248" s="1"/>
      <c r="P248" s="1"/>
      <c r="Q248" s="1"/>
      <c r="R248" s="1"/>
    </row>
    <row r="249" spans="13:18" ht="15" customHeight="1">
      <c r="M249" s="1"/>
      <c r="N249" s="1"/>
      <c r="O249" s="1"/>
      <c r="P249" s="1"/>
      <c r="Q249" s="1"/>
      <c r="R249" s="1"/>
    </row>
    <row r="250" spans="13:18" ht="15" customHeight="1">
      <c r="M250" s="1"/>
      <c r="N250" s="1"/>
      <c r="O250" s="1"/>
      <c r="P250" s="1"/>
      <c r="Q250" s="1"/>
      <c r="R250" s="1"/>
    </row>
    <row r="251" spans="13:18" ht="15" customHeight="1">
      <c r="M251" s="1"/>
      <c r="N251" s="1"/>
      <c r="O251" s="1"/>
      <c r="P251" s="1"/>
      <c r="Q251" s="1"/>
      <c r="R251" s="1"/>
    </row>
    <row r="252" spans="13:18" ht="15" customHeight="1">
      <c r="M252" s="1"/>
      <c r="N252" s="1"/>
      <c r="O252" s="1"/>
      <c r="P252" s="1"/>
      <c r="Q252" s="1"/>
      <c r="R252" s="1"/>
    </row>
    <row r="253" spans="13:18" ht="15" customHeight="1">
      <c r="M253" s="1"/>
      <c r="N253" s="1"/>
      <c r="O253" s="1"/>
      <c r="P253" s="1"/>
      <c r="Q253" s="1"/>
      <c r="R253" s="1"/>
    </row>
    <row r="254" spans="13:18" ht="15" customHeight="1">
      <c r="M254" s="1"/>
      <c r="N254" s="1"/>
      <c r="O254" s="1"/>
      <c r="P254" s="1"/>
      <c r="Q254" s="1"/>
      <c r="R254" s="1"/>
    </row>
    <row r="255" spans="13:18" ht="15" customHeight="1">
      <c r="M255" s="1"/>
      <c r="N255" s="1"/>
      <c r="O255" s="1"/>
      <c r="P255" s="1"/>
      <c r="Q255" s="1"/>
      <c r="R255" s="1"/>
    </row>
    <row r="256" spans="13:18" ht="15" customHeight="1">
      <c r="M256" s="1"/>
      <c r="N256" s="1"/>
      <c r="O256" s="1"/>
      <c r="P256" s="1"/>
      <c r="Q256" s="1"/>
      <c r="R256" s="1"/>
    </row>
    <row r="257" spans="13:18" ht="15" customHeight="1">
      <c r="M257" s="1"/>
      <c r="N257" s="1"/>
      <c r="O257" s="1"/>
      <c r="P257" s="1"/>
      <c r="Q257" s="1"/>
      <c r="R257" s="1"/>
    </row>
    <row r="258" spans="13:18" ht="15" customHeight="1">
      <c r="M258" s="1"/>
      <c r="N258" s="1"/>
      <c r="O258" s="1"/>
      <c r="P258" s="1"/>
      <c r="Q258" s="1"/>
      <c r="R258" s="1"/>
    </row>
    <row r="259" spans="13:18" ht="15" customHeight="1">
      <c r="M259" s="1"/>
      <c r="N259" s="1"/>
      <c r="O259" s="1"/>
      <c r="P259" s="1"/>
      <c r="Q259" s="1"/>
      <c r="R259" s="1"/>
    </row>
    <row r="260" spans="13:18" ht="15" customHeight="1">
      <c r="M260" s="1"/>
      <c r="N260" s="1"/>
      <c r="O260" s="1"/>
      <c r="P260" s="1"/>
      <c r="Q260" s="1"/>
      <c r="R260" s="1"/>
    </row>
    <row r="261" spans="13:18" ht="15" customHeight="1">
      <c r="M261" s="1"/>
      <c r="N261" s="1"/>
      <c r="O261" s="1"/>
      <c r="P261" s="1"/>
      <c r="Q261" s="1"/>
      <c r="R261" s="1"/>
    </row>
    <row r="262" spans="13:18" ht="15" customHeight="1">
      <c r="M262" s="1"/>
      <c r="N262" s="1"/>
      <c r="O262" s="1"/>
      <c r="P262" s="1"/>
      <c r="Q262" s="1"/>
      <c r="R262" s="1"/>
    </row>
    <row r="263" spans="13:18" ht="15" customHeight="1">
      <c r="M263" s="1"/>
      <c r="N263" s="1"/>
      <c r="O263" s="1"/>
      <c r="P263" s="1"/>
      <c r="Q263" s="1"/>
      <c r="R263" s="1"/>
    </row>
    <row r="264" spans="13:18" ht="15" customHeight="1">
      <c r="M264" s="1"/>
      <c r="N264" s="1"/>
      <c r="O264" s="1"/>
      <c r="P264" s="1"/>
      <c r="Q264" s="1"/>
      <c r="R264" s="1"/>
    </row>
    <row r="265" spans="13:18" ht="15" customHeight="1">
      <c r="M265" s="1"/>
      <c r="N265" s="1"/>
      <c r="O265" s="1"/>
      <c r="P265" s="1"/>
      <c r="Q265" s="1"/>
      <c r="R265" s="1"/>
    </row>
    <row r="266" spans="13:18" ht="15" customHeight="1">
      <c r="M266" s="1"/>
      <c r="N266" s="1"/>
      <c r="O266" s="1"/>
      <c r="P266" s="1"/>
      <c r="Q266" s="1"/>
      <c r="R266" s="1"/>
    </row>
    <row r="267" spans="13:18" ht="15" customHeight="1">
      <c r="M267" s="1"/>
      <c r="N267" s="1"/>
      <c r="O267" s="1"/>
      <c r="P267" s="1"/>
      <c r="Q267" s="1"/>
      <c r="R267" s="1"/>
    </row>
    <row r="268" spans="13:18" ht="15" customHeight="1">
      <c r="M268" s="1"/>
      <c r="N268" s="1"/>
      <c r="O268" s="1"/>
      <c r="P268" s="1"/>
      <c r="Q268" s="1"/>
      <c r="R268" s="1"/>
    </row>
    <row r="269" spans="13:18" ht="15" customHeight="1">
      <c r="M269" s="1"/>
      <c r="N269" s="1"/>
      <c r="O269" s="1"/>
      <c r="P269" s="1"/>
      <c r="Q269" s="1"/>
      <c r="R269" s="1"/>
    </row>
    <row r="270" spans="13:18" ht="15" customHeight="1">
      <c r="M270" s="1"/>
      <c r="N270" s="1"/>
      <c r="O270" s="1"/>
      <c r="P270" s="1"/>
      <c r="Q270" s="1"/>
      <c r="R270" s="1"/>
    </row>
    <row r="271" spans="13:18" ht="15" customHeight="1">
      <c r="M271" s="1"/>
      <c r="N271" s="1"/>
      <c r="O271" s="1"/>
      <c r="P271" s="1"/>
      <c r="Q271" s="1"/>
      <c r="R271" s="1"/>
    </row>
    <row r="272" spans="13:18" ht="15" customHeight="1">
      <c r="M272" s="1"/>
      <c r="N272" s="1"/>
      <c r="O272" s="1"/>
      <c r="P272" s="1"/>
      <c r="Q272" s="1"/>
      <c r="R272" s="1"/>
    </row>
    <row r="273" spans="13:18" ht="15" customHeight="1">
      <c r="M273" s="1"/>
      <c r="N273" s="1"/>
      <c r="O273" s="1"/>
      <c r="P273" s="1"/>
      <c r="Q273" s="1"/>
      <c r="R273" s="1"/>
    </row>
    <row r="274" spans="13:18" ht="15" customHeight="1">
      <c r="M274" s="1"/>
      <c r="N274" s="1"/>
      <c r="O274" s="1"/>
      <c r="P274" s="1"/>
      <c r="Q274" s="1"/>
      <c r="R274" s="1"/>
    </row>
    <row r="275" spans="13:18" ht="15" customHeight="1">
      <c r="M275" s="1"/>
      <c r="N275" s="1"/>
      <c r="O275" s="1"/>
      <c r="P275" s="1"/>
      <c r="Q275" s="1"/>
      <c r="R275" s="1"/>
    </row>
    <row r="276" spans="13:18" ht="15" customHeight="1">
      <c r="M276" s="1"/>
      <c r="N276" s="1"/>
      <c r="O276" s="1"/>
      <c r="P276" s="1"/>
      <c r="Q276" s="1"/>
      <c r="R276" s="1"/>
    </row>
    <row r="277" spans="13:18" ht="15" customHeight="1">
      <c r="M277" s="1"/>
      <c r="N277" s="1"/>
      <c r="O277" s="1"/>
      <c r="P277" s="1"/>
      <c r="Q277" s="1"/>
      <c r="R277" s="1"/>
    </row>
    <row r="278" spans="13:18" ht="15" customHeight="1">
      <c r="M278" s="1"/>
      <c r="N278" s="1"/>
      <c r="O278" s="1"/>
      <c r="P278" s="1"/>
      <c r="Q278" s="1"/>
      <c r="R278" s="1"/>
    </row>
    <row r="279" spans="13:18" ht="15" customHeight="1">
      <c r="M279" s="1"/>
      <c r="N279" s="1"/>
      <c r="O279" s="1"/>
      <c r="P279" s="1"/>
      <c r="Q279" s="1"/>
      <c r="R279" s="1"/>
    </row>
    <row r="280" spans="13:18" ht="15" customHeight="1">
      <c r="M280" s="1"/>
      <c r="N280" s="1"/>
      <c r="O280" s="1"/>
      <c r="P280" s="1"/>
      <c r="Q280" s="1"/>
      <c r="R280" s="1"/>
    </row>
    <row r="281" spans="13:18" ht="15" customHeight="1">
      <c r="M281" s="1"/>
      <c r="N281" s="1"/>
      <c r="O281" s="1"/>
      <c r="P281" s="1"/>
      <c r="Q281" s="1"/>
      <c r="R281" s="1"/>
    </row>
    <row r="282" spans="13:18" ht="15" customHeight="1">
      <c r="M282" s="1"/>
      <c r="N282" s="1"/>
      <c r="O282" s="1"/>
      <c r="P282" s="1"/>
      <c r="Q282" s="1"/>
      <c r="R282" s="1"/>
    </row>
    <row r="283" spans="13:18" ht="15" customHeight="1">
      <c r="M283" s="1"/>
      <c r="N283" s="1"/>
      <c r="O283" s="1"/>
      <c r="P283" s="1"/>
      <c r="Q283" s="1"/>
      <c r="R283" s="1"/>
    </row>
    <row r="284" spans="13:18" ht="15" customHeight="1">
      <c r="M284" s="1"/>
      <c r="N284" s="1"/>
      <c r="O284" s="1"/>
      <c r="P284" s="1"/>
      <c r="Q284" s="1"/>
      <c r="R284" s="1"/>
    </row>
    <row r="285" spans="13:18" ht="15" customHeight="1">
      <c r="M285" s="1"/>
      <c r="N285" s="1"/>
      <c r="O285" s="1"/>
      <c r="P285" s="1"/>
      <c r="Q285" s="1"/>
      <c r="R285" s="1"/>
    </row>
    <row r="286" spans="13:18" ht="15" customHeight="1">
      <c r="M286" s="1"/>
      <c r="N286" s="1"/>
      <c r="O286" s="1"/>
      <c r="P286" s="1"/>
      <c r="Q286" s="1"/>
      <c r="R286" s="1"/>
    </row>
    <row r="287" spans="13:18" ht="15" customHeight="1">
      <c r="M287" s="1"/>
      <c r="N287" s="1"/>
      <c r="O287" s="1"/>
      <c r="P287" s="1"/>
      <c r="Q287" s="1"/>
      <c r="R287" s="1"/>
    </row>
    <row r="288" spans="13:18" ht="15" customHeight="1">
      <c r="M288" s="7"/>
      <c r="N288" s="7"/>
      <c r="O288" s="6"/>
      <c r="P288" s="6"/>
      <c r="Q288" s="6"/>
      <c r="R288" s="6"/>
    </row>
    <row r="289" spans="13:18" ht="15" customHeight="1">
      <c r="M289" s="7"/>
      <c r="N289" s="7"/>
      <c r="O289" s="6"/>
      <c r="P289" s="6"/>
      <c r="Q289" s="6"/>
      <c r="R289" s="6"/>
    </row>
    <row r="290" spans="13:18" ht="15" customHeight="1">
      <c r="M290" s="7"/>
      <c r="N290" s="7"/>
      <c r="O290" s="6"/>
      <c r="P290" s="6"/>
      <c r="Q290" s="6"/>
      <c r="R290" s="6"/>
    </row>
    <row r="291" spans="13:18" ht="15" customHeight="1">
      <c r="M291" s="7"/>
      <c r="N291" s="7"/>
      <c r="O291" s="6"/>
      <c r="P291" s="6"/>
      <c r="Q291" s="6"/>
      <c r="R291" s="6"/>
    </row>
  </sheetData>
  <mergeCells count="2">
    <mergeCell ref="F3:I4"/>
    <mergeCell ref="A1:D6"/>
  </mergeCells>
  <conditionalFormatting sqref="I21:I964">
    <cfRule type="cellIs" dxfId="17" priority="3951" stopIfTrue="1" operator="lessThan">
      <formula>$I$18</formula>
    </cfRule>
  </conditionalFormatting>
  <conditionalFormatting sqref="E34:H54 H21:H33 E21:E33 F21:G34">
    <cfRule type="cellIs" dxfId="16" priority="4225" stopIfTrue="1" operator="equal">
      <formula>$K$19</formula>
    </cfRule>
  </conditionalFormatting>
  <conditionalFormatting sqref="E34:H54 H21:H33 E21:E33 F21:G34">
    <cfRule type="cellIs" dxfId="15" priority="4236" stopIfTrue="1" operator="equal">
      <formula>$K$17</formula>
    </cfRule>
    <cfRule type="cellIs" dxfId="14" priority="4237" stopIfTrue="1" operator="equal">
      <formula>$K$16</formula>
    </cfRule>
    <cfRule type="cellIs" dxfId="13" priority="4238" stopIfTrue="1" operator="equal">
      <formula>$K$15</formula>
    </cfRule>
    <cfRule type="cellIs" dxfId="12" priority="4239" stopIfTrue="1" operator="equal">
      <formula>$K$14</formula>
    </cfRule>
    <cfRule type="cellIs" dxfId="11" priority="4240" stopIfTrue="1" operator="equal">
      <formula>$K$13</formula>
    </cfRule>
    <cfRule type="cellIs" dxfId="10" priority="4241" stopIfTrue="1" operator="equal">
      <formula>$K$12</formula>
    </cfRule>
    <cfRule type="cellIs" dxfId="9" priority="4242" stopIfTrue="1" operator="equal">
      <formula>$K$10</formula>
    </cfRule>
    <cfRule type="cellIs" dxfId="8" priority="4243" stopIfTrue="1" operator="equal">
      <formula>$K$9</formula>
    </cfRule>
    <cfRule type="cellIs" dxfId="7" priority="4244" stopIfTrue="1" operator="equal">
      <formula>$K$8</formula>
    </cfRule>
  </conditionalFormatting>
  <conditionalFormatting sqref="E34:H54 H21:H33 E21:E33 F21:G34">
    <cfRule type="cellIs" dxfId="6" priority="4335" stopIfTrue="1" operator="equal">
      <formula>$K$18</formula>
    </cfRule>
    <cfRule type="cellIs" dxfId="5" priority="4336" stopIfTrue="1" operator="equal">
      <formula>$K$13</formula>
    </cfRule>
    <cfRule type="cellIs" dxfId="4" priority="4337" stopIfTrue="1" operator="equal">
      <formula>$K$12</formula>
    </cfRule>
    <cfRule type="cellIs" dxfId="3" priority="4338" stopIfTrue="1" operator="equal">
      <formula>$K$10</formula>
    </cfRule>
    <cfRule type="cellIs" dxfId="2" priority="4339" stopIfTrue="1" operator="equal">
      <formula>$K$9</formula>
    </cfRule>
    <cfRule type="cellIs" dxfId="1" priority="4340" stopIfTrue="1" operator="equal">
      <formula>$K$8</formula>
    </cfRule>
  </conditionalFormatting>
  <conditionalFormatting sqref="E34:H54 H21:H33 E21:E33 F21:G34">
    <cfRule type="cellIs" dxfId="0" priority="4401" operator="equal">
      <formula>$K$11</formula>
    </cfRule>
  </conditionalFormatting>
  <pageMargins left="0.7" right="0.7" top="0.75" bottom="0.75" header="0.3" footer="0.3"/>
  <pageSetup scale="64" fitToHeight="9" orientation="portrait" useFirstPageNumber="1" r:id="rId1"/>
  <headerFooter alignWithMargins="0">
    <oddFooter>&amp;L&amp;8&amp;Z&amp;F
&amp;D&amp;R&amp;D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Jackson 325</vt:lpstr>
      <vt:lpstr>'Jackson 325'!Print_Area</vt:lpstr>
      <vt:lpstr>'Jackson 325'!Print_Titles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Smith, Kyle</dc:creator>
  <cp:lastModifiedBy>Sotelo, Esme</cp:lastModifiedBy>
  <cp:lastPrinted>2024-02-15T16:14:50Z</cp:lastPrinted>
  <dcterms:created xsi:type="dcterms:W3CDTF">2014-01-10T19:23:22Z</dcterms:created>
  <dcterms:modified xsi:type="dcterms:W3CDTF">2024-03-28T19:32:34Z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